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sievaEA\Desktop\"/>
    </mc:Choice>
  </mc:AlternateContent>
  <bookViews>
    <workbookView xWindow="360" yWindow="15" windowWidth="20955" windowHeight="9720"/>
  </bookViews>
  <sheets>
    <sheet name="ИТОГО" sheetId="1" r:id="rId1"/>
  </sheets>
  <definedNames>
    <definedName name="Print_Titles" localSheetId="0">ИТОГО!$2:$5</definedName>
    <definedName name="_xlnm.Print_Area" localSheetId="0">ИТОГО!$A$1:$Y$933</definedName>
  </definedNames>
  <calcPr calcId="162913"/>
</workbook>
</file>

<file path=xl/calcChain.xml><?xml version="1.0" encoding="utf-8"?>
<calcChain xmlns="http://schemas.openxmlformats.org/spreadsheetml/2006/main">
  <c r="X105" i="1" l="1"/>
  <c r="G29" i="1"/>
  <c r="J29" i="1"/>
  <c r="M29" i="1"/>
  <c r="P29" i="1"/>
  <c r="S29" i="1"/>
  <c r="V29" i="1"/>
  <c r="W29" i="1"/>
  <c r="Y790" i="1"/>
  <c r="W893" i="1" l="1"/>
  <c r="V893" i="1"/>
  <c r="T893" i="1"/>
  <c r="S893" i="1"/>
  <c r="Q893" i="1"/>
  <c r="P893" i="1"/>
  <c r="N893" i="1"/>
  <c r="K893" i="1"/>
  <c r="J893" i="1"/>
  <c r="H893" i="1"/>
  <c r="E893" i="1"/>
  <c r="U895" i="1"/>
  <c r="U896" i="1"/>
  <c r="U897" i="1"/>
  <c r="U898" i="1"/>
  <c r="U899" i="1"/>
  <c r="R895" i="1"/>
  <c r="R896" i="1"/>
  <c r="R897" i="1"/>
  <c r="R898" i="1"/>
  <c r="O895" i="1"/>
  <c r="O896" i="1"/>
  <c r="O897" i="1"/>
  <c r="O898" i="1"/>
  <c r="L895" i="1"/>
  <c r="L896" i="1"/>
  <c r="I895" i="1"/>
  <c r="I896" i="1"/>
  <c r="I897" i="1"/>
  <c r="I898" i="1"/>
  <c r="F895" i="1"/>
  <c r="F896" i="1"/>
  <c r="C899" i="1"/>
  <c r="C900" i="1"/>
  <c r="C901" i="1"/>
  <c r="C896" i="1"/>
  <c r="C895" i="1"/>
  <c r="S896" i="1" l="1"/>
  <c r="D895" i="1"/>
  <c r="E895" i="1"/>
  <c r="H895" i="1"/>
  <c r="H896" i="1" s="1"/>
  <c r="H897" i="1" s="1"/>
  <c r="H898" i="1" s="1"/>
  <c r="J895" i="1"/>
  <c r="J896" i="1" s="1"/>
  <c r="J897" i="1" s="1"/>
  <c r="K895" i="1"/>
  <c r="M895" i="1"/>
  <c r="N895" i="1"/>
  <c r="N896" i="1" s="1"/>
  <c r="N897" i="1" s="1"/>
  <c r="N898" i="1" s="1"/>
  <c r="P895" i="1"/>
  <c r="P896" i="1" s="1"/>
  <c r="P897" i="1" s="1"/>
  <c r="P898" i="1" s="1"/>
  <c r="Q895" i="1"/>
  <c r="S895" i="1"/>
  <c r="T895" i="1"/>
  <c r="T896" i="1" s="1"/>
  <c r="T897" i="1" s="1"/>
  <c r="T898" i="1" s="1"/>
  <c r="V895" i="1"/>
  <c r="V896" i="1" s="1"/>
  <c r="V897" i="1" s="1"/>
  <c r="V898" i="1" s="1"/>
  <c r="W895" i="1"/>
  <c r="Y895" i="1"/>
  <c r="E896" i="1"/>
  <c r="E897" i="1" s="1"/>
  <c r="E898" i="1" s="1"/>
  <c r="G897" i="1"/>
  <c r="K896" i="1"/>
  <c r="K897" i="1" s="1"/>
  <c r="K898" i="1" s="1"/>
  <c r="M897" i="1"/>
  <c r="Q896" i="1"/>
  <c r="Q897" i="1" s="1"/>
  <c r="Q898" i="1" s="1"/>
  <c r="S897" i="1"/>
  <c r="S898" i="1" s="1"/>
  <c r="W896" i="1"/>
  <c r="W897" i="1" s="1"/>
  <c r="W898" i="1" s="1"/>
  <c r="Y896" i="1"/>
  <c r="Y897" i="1" s="1"/>
  <c r="Y898" i="1" s="1"/>
  <c r="D474" i="1"/>
  <c r="L898" i="1" l="1"/>
  <c r="M893" i="1"/>
  <c r="L897" i="1"/>
  <c r="G898" i="1"/>
  <c r="F898" i="1" s="1"/>
  <c r="F897" i="1"/>
  <c r="G893" i="1"/>
  <c r="C898" i="1"/>
  <c r="D893" i="1"/>
  <c r="C897" i="1"/>
  <c r="U706" i="1" l="1"/>
  <c r="R706" i="1"/>
  <c r="O706" i="1"/>
  <c r="L706" i="1"/>
  <c r="I706" i="1"/>
  <c r="F706" i="1"/>
  <c r="C706" i="1"/>
  <c r="D706" i="1"/>
  <c r="E706" i="1"/>
  <c r="T706" i="1"/>
  <c r="W567" i="1"/>
  <c r="V567" i="1"/>
  <c r="T567" i="1"/>
  <c r="S567" i="1"/>
  <c r="Q567" i="1"/>
  <c r="P567" i="1"/>
  <c r="N567" i="1"/>
  <c r="M567" i="1"/>
  <c r="E567" i="1"/>
  <c r="D567" i="1"/>
  <c r="K567" i="1"/>
  <c r="J567" i="1"/>
  <c r="H567" i="1"/>
  <c r="G567" i="1"/>
  <c r="U570" i="1"/>
  <c r="R570" i="1"/>
  <c r="O570" i="1"/>
  <c r="L570" i="1"/>
  <c r="I570" i="1"/>
  <c r="F570" i="1"/>
  <c r="C570" i="1"/>
  <c r="U18" i="1"/>
  <c r="R18" i="1"/>
  <c r="O18" i="1"/>
  <c r="L18" i="1"/>
  <c r="I18" i="1"/>
  <c r="F18" i="1"/>
  <c r="C18" i="1"/>
  <c r="U17" i="1"/>
  <c r="R17" i="1"/>
  <c r="O17" i="1"/>
  <c r="L17" i="1"/>
  <c r="I17" i="1"/>
  <c r="F17" i="1"/>
  <c r="C17" i="1"/>
  <c r="U21" i="1"/>
  <c r="R21" i="1"/>
  <c r="O21" i="1"/>
  <c r="L21" i="1"/>
  <c r="I21" i="1"/>
  <c r="F21" i="1"/>
  <c r="C21" i="1"/>
  <c r="Y570" i="1" l="1"/>
  <c r="Y18" i="1"/>
  <c r="Y17" i="1"/>
  <c r="Y21" i="1"/>
  <c r="U831" i="1"/>
  <c r="R831" i="1"/>
  <c r="O831" i="1"/>
  <c r="L831" i="1"/>
  <c r="I831" i="1"/>
  <c r="F831" i="1"/>
  <c r="C831" i="1"/>
  <c r="U794" i="1"/>
  <c r="R794" i="1"/>
  <c r="O794" i="1"/>
  <c r="L794" i="1"/>
  <c r="I794" i="1"/>
  <c r="F794" i="1"/>
  <c r="C794" i="1"/>
  <c r="U879" i="1"/>
  <c r="R879" i="1"/>
  <c r="O879" i="1"/>
  <c r="L879" i="1"/>
  <c r="I879" i="1"/>
  <c r="F879" i="1"/>
  <c r="C879" i="1"/>
  <c r="U878" i="1"/>
  <c r="R878" i="1"/>
  <c r="O878" i="1"/>
  <c r="L878" i="1"/>
  <c r="I878" i="1"/>
  <c r="F878" i="1"/>
  <c r="C878" i="1"/>
  <c r="W383" i="1"/>
  <c r="V383" i="1"/>
  <c r="T383" i="1"/>
  <c r="S383" i="1"/>
  <c r="Q383" i="1"/>
  <c r="P383" i="1"/>
  <c r="N383" i="1"/>
  <c r="M383" i="1"/>
  <c r="K383" i="1"/>
  <c r="J383" i="1"/>
  <c r="H383" i="1"/>
  <c r="G383" i="1"/>
  <c r="E383" i="1"/>
  <c r="D383" i="1"/>
  <c r="U385" i="1"/>
  <c r="R385" i="1"/>
  <c r="O385" i="1"/>
  <c r="L385" i="1"/>
  <c r="I385" i="1"/>
  <c r="F385" i="1"/>
  <c r="C385" i="1"/>
  <c r="W421" i="1"/>
  <c r="V421" i="1"/>
  <c r="T421" i="1"/>
  <c r="S421" i="1"/>
  <c r="Q421" i="1"/>
  <c r="P421" i="1"/>
  <c r="N421" i="1"/>
  <c r="M421" i="1"/>
  <c r="K421" i="1"/>
  <c r="J421" i="1"/>
  <c r="H421" i="1"/>
  <c r="G421" i="1"/>
  <c r="E421" i="1"/>
  <c r="D421" i="1"/>
  <c r="U423" i="1"/>
  <c r="R423" i="1"/>
  <c r="O423" i="1"/>
  <c r="L423" i="1"/>
  <c r="I423" i="1"/>
  <c r="F423" i="1"/>
  <c r="C423" i="1"/>
  <c r="Y879" i="1" l="1"/>
  <c r="Y878" i="1"/>
  <c r="Y831" i="1"/>
  <c r="Y794" i="1"/>
  <c r="Y385" i="1"/>
  <c r="Y423" i="1"/>
  <c r="U481" i="1"/>
  <c r="R481" i="1"/>
  <c r="O481" i="1"/>
  <c r="L481" i="1"/>
  <c r="I481" i="1"/>
  <c r="F481" i="1"/>
  <c r="C481" i="1"/>
  <c r="U881" i="1"/>
  <c r="R881" i="1"/>
  <c r="O881" i="1"/>
  <c r="L881" i="1"/>
  <c r="I881" i="1"/>
  <c r="F881" i="1"/>
  <c r="C881" i="1"/>
  <c r="U880" i="1"/>
  <c r="R880" i="1"/>
  <c r="O880" i="1"/>
  <c r="L880" i="1"/>
  <c r="I880" i="1"/>
  <c r="F880" i="1"/>
  <c r="C880" i="1"/>
  <c r="U268" i="1"/>
  <c r="R268" i="1"/>
  <c r="O268" i="1"/>
  <c r="L268" i="1"/>
  <c r="I268" i="1"/>
  <c r="F268" i="1"/>
  <c r="C268" i="1"/>
  <c r="U267" i="1"/>
  <c r="R267" i="1"/>
  <c r="O267" i="1"/>
  <c r="L267" i="1"/>
  <c r="I267" i="1"/>
  <c r="F267" i="1"/>
  <c r="C267" i="1"/>
  <c r="U266" i="1"/>
  <c r="R266" i="1"/>
  <c r="O266" i="1"/>
  <c r="L266" i="1"/>
  <c r="I266" i="1"/>
  <c r="F266" i="1"/>
  <c r="C266" i="1"/>
  <c r="Y481" i="1" l="1"/>
  <c r="Y880" i="1"/>
  <c r="Y881" i="1"/>
  <c r="Y268" i="1"/>
  <c r="Y267" i="1"/>
  <c r="Y266" i="1"/>
  <c r="W438" i="1"/>
  <c r="V438" i="1"/>
  <c r="T438" i="1"/>
  <c r="S438" i="1"/>
  <c r="Q438" i="1"/>
  <c r="P438" i="1"/>
  <c r="N438" i="1"/>
  <c r="M438" i="1"/>
  <c r="K438" i="1"/>
  <c r="J438" i="1"/>
  <c r="H438" i="1"/>
  <c r="G438" i="1"/>
  <c r="E438" i="1"/>
  <c r="D438" i="1"/>
  <c r="U440" i="1"/>
  <c r="R440" i="1"/>
  <c r="O440" i="1"/>
  <c r="L440" i="1"/>
  <c r="I440" i="1"/>
  <c r="F440" i="1"/>
  <c r="C440" i="1"/>
  <c r="C441" i="1"/>
  <c r="F441" i="1"/>
  <c r="I441" i="1"/>
  <c r="L441" i="1"/>
  <c r="O441" i="1"/>
  <c r="R441" i="1"/>
  <c r="U441" i="1"/>
  <c r="C439" i="1"/>
  <c r="F439" i="1"/>
  <c r="I439" i="1"/>
  <c r="L439" i="1"/>
  <c r="O439" i="1"/>
  <c r="R439" i="1"/>
  <c r="U439" i="1"/>
  <c r="Y440" i="1" l="1"/>
  <c r="Y441" i="1"/>
  <c r="Y439" i="1"/>
  <c r="F109" i="1"/>
  <c r="F110" i="1"/>
  <c r="U931" i="1"/>
  <c r="R931" i="1"/>
  <c r="O931" i="1"/>
  <c r="L931" i="1"/>
  <c r="I931" i="1"/>
  <c r="F931" i="1"/>
  <c r="C931" i="1"/>
  <c r="W930" i="1"/>
  <c r="V930" i="1"/>
  <c r="T930" i="1"/>
  <c r="S930" i="1"/>
  <c r="Q930" i="1"/>
  <c r="P930" i="1"/>
  <c r="N930" i="1"/>
  <c r="M930" i="1"/>
  <c r="K930" i="1"/>
  <c r="J930" i="1"/>
  <c r="H930" i="1"/>
  <c r="G930" i="1"/>
  <c r="E930" i="1"/>
  <c r="D930" i="1"/>
  <c r="U929" i="1"/>
  <c r="R929" i="1"/>
  <c r="O929" i="1"/>
  <c r="L929" i="1"/>
  <c r="I929" i="1"/>
  <c r="F929" i="1"/>
  <c r="C929" i="1"/>
  <c r="U928" i="1"/>
  <c r="R928" i="1"/>
  <c r="O928" i="1"/>
  <c r="L928" i="1"/>
  <c r="I928" i="1"/>
  <c r="F928" i="1"/>
  <c r="C928" i="1"/>
  <c r="W927" i="1"/>
  <c r="V927" i="1"/>
  <c r="T927" i="1"/>
  <c r="S927" i="1"/>
  <c r="Q927" i="1"/>
  <c r="P927" i="1"/>
  <c r="N927" i="1"/>
  <c r="M927" i="1"/>
  <c r="K927" i="1"/>
  <c r="J927" i="1"/>
  <c r="H927" i="1"/>
  <c r="G927" i="1"/>
  <c r="E927" i="1"/>
  <c r="D927" i="1"/>
  <c r="U926" i="1"/>
  <c r="R926" i="1"/>
  <c r="O926" i="1"/>
  <c r="L926" i="1"/>
  <c r="I926" i="1"/>
  <c r="F926" i="1"/>
  <c r="C926" i="1"/>
  <c r="U925" i="1"/>
  <c r="R925" i="1"/>
  <c r="O925" i="1"/>
  <c r="L925" i="1"/>
  <c r="I925" i="1"/>
  <c r="F925" i="1"/>
  <c r="C925" i="1"/>
  <c r="U924" i="1"/>
  <c r="R924" i="1"/>
  <c r="O924" i="1"/>
  <c r="L924" i="1"/>
  <c r="I924" i="1"/>
  <c r="F924" i="1"/>
  <c r="C924" i="1"/>
  <c r="W923" i="1"/>
  <c r="W920" i="1" s="1"/>
  <c r="V923" i="1"/>
  <c r="T923" i="1"/>
  <c r="T920" i="1" s="1"/>
  <c r="S923" i="1"/>
  <c r="S920" i="1" s="1"/>
  <c r="Q923" i="1"/>
  <c r="Q920" i="1" s="1"/>
  <c r="P923" i="1"/>
  <c r="P920" i="1" s="1"/>
  <c r="N923" i="1"/>
  <c r="N920" i="1" s="1"/>
  <c r="M923" i="1"/>
  <c r="M920" i="1" s="1"/>
  <c r="K923" i="1"/>
  <c r="J923" i="1"/>
  <c r="J920" i="1" s="1"/>
  <c r="H923" i="1"/>
  <c r="H920" i="1" s="1"/>
  <c r="G923" i="1"/>
  <c r="E923" i="1"/>
  <c r="D923" i="1"/>
  <c r="D920" i="1" s="1"/>
  <c r="U922" i="1"/>
  <c r="R922" i="1"/>
  <c r="O922" i="1"/>
  <c r="L922" i="1"/>
  <c r="I922" i="1"/>
  <c r="F922" i="1"/>
  <c r="C922" i="1"/>
  <c r="U921" i="1"/>
  <c r="R921" i="1"/>
  <c r="O921" i="1"/>
  <c r="L921" i="1"/>
  <c r="I921" i="1"/>
  <c r="F921" i="1"/>
  <c r="C921" i="1"/>
  <c r="U919" i="1"/>
  <c r="R919" i="1"/>
  <c r="O919" i="1"/>
  <c r="L919" i="1"/>
  <c r="I919" i="1"/>
  <c r="F919" i="1"/>
  <c r="C919" i="1"/>
  <c r="U918" i="1"/>
  <c r="R918" i="1"/>
  <c r="O918" i="1"/>
  <c r="L918" i="1"/>
  <c r="I918" i="1"/>
  <c r="F918" i="1"/>
  <c r="C918" i="1"/>
  <c r="U917" i="1"/>
  <c r="R917" i="1"/>
  <c r="O917" i="1"/>
  <c r="L917" i="1"/>
  <c r="I917" i="1"/>
  <c r="F917" i="1"/>
  <c r="C917" i="1"/>
  <c r="U916" i="1"/>
  <c r="R916" i="1"/>
  <c r="O916" i="1"/>
  <c r="L916" i="1"/>
  <c r="I916" i="1"/>
  <c r="F916" i="1"/>
  <c r="C916" i="1"/>
  <c r="W915" i="1"/>
  <c r="V915" i="1"/>
  <c r="T915" i="1"/>
  <c r="S915" i="1"/>
  <c r="Q915" i="1"/>
  <c r="P915" i="1"/>
  <c r="N915" i="1"/>
  <c r="M915" i="1"/>
  <c r="K915" i="1"/>
  <c r="J915" i="1"/>
  <c r="H915" i="1"/>
  <c r="G915" i="1"/>
  <c r="E915" i="1"/>
  <c r="D915" i="1"/>
  <c r="U914" i="1"/>
  <c r="R914" i="1"/>
  <c r="O914" i="1"/>
  <c r="L914" i="1"/>
  <c r="I914" i="1"/>
  <c r="F914" i="1"/>
  <c r="C914" i="1"/>
  <c r="W913" i="1"/>
  <c r="V913" i="1"/>
  <c r="T913" i="1"/>
  <c r="S913" i="1"/>
  <c r="Q913" i="1"/>
  <c r="P913" i="1"/>
  <c r="N913" i="1"/>
  <c r="M913" i="1"/>
  <c r="K913" i="1"/>
  <c r="J913" i="1"/>
  <c r="H913" i="1"/>
  <c r="G913" i="1"/>
  <c r="E913" i="1"/>
  <c r="D913" i="1"/>
  <c r="U912" i="1"/>
  <c r="R912" i="1"/>
  <c r="O912" i="1"/>
  <c r="L912" i="1"/>
  <c r="I912" i="1"/>
  <c r="F912" i="1"/>
  <c r="C912" i="1"/>
  <c r="U911" i="1"/>
  <c r="R911" i="1"/>
  <c r="O911" i="1"/>
  <c r="L911" i="1"/>
  <c r="I911" i="1"/>
  <c r="F911" i="1"/>
  <c r="C911" i="1"/>
  <c r="W910" i="1"/>
  <c r="V910" i="1"/>
  <c r="T910" i="1"/>
  <c r="S910" i="1"/>
  <c r="Q910" i="1"/>
  <c r="P910" i="1"/>
  <c r="N910" i="1"/>
  <c r="M910" i="1"/>
  <c r="K910" i="1"/>
  <c r="J910" i="1"/>
  <c r="H910" i="1"/>
  <c r="G910" i="1"/>
  <c r="E910" i="1"/>
  <c r="D910" i="1"/>
  <c r="U908" i="1"/>
  <c r="R908" i="1"/>
  <c r="O908" i="1"/>
  <c r="L908" i="1"/>
  <c r="I908" i="1"/>
  <c r="F908" i="1"/>
  <c r="C908" i="1"/>
  <c r="U907" i="1"/>
  <c r="R907" i="1"/>
  <c r="O907" i="1"/>
  <c r="L907" i="1"/>
  <c r="I907" i="1"/>
  <c r="F907" i="1"/>
  <c r="C907" i="1"/>
  <c r="W906" i="1"/>
  <c r="V906" i="1"/>
  <c r="T906" i="1"/>
  <c r="S906" i="1"/>
  <c r="Q906" i="1"/>
  <c r="P906" i="1"/>
  <c r="N906" i="1"/>
  <c r="M906" i="1"/>
  <c r="K906" i="1"/>
  <c r="J906" i="1"/>
  <c r="G906" i="1"/>
  <c r="F906" i="1" s="1"/>
  <c r="E906" i="1"/>
  <c r="D906" i="1"/>
  <c r="V905" i="1"/>
  <c r="U905" i="1" s="1"/>
  <c r="T905" i="1"/>
  <c r="S905" i="1"/>
  <c r="Q905" i="1"/>
  <c r="P905" i="1"/>
  <c r="N905" i="1"/>
  <c r="M905" i="1"/>
  <c r="J905" i="1"/>
  <c r="I905" i="1" s="1"/>
  <c r="H905" i="1"/>
  <c r="F905" i="1" s="1"/>
  <c r="D905" i="1"/>
  <c r="U904" i="1"/>
  <c r="R904" i="1"/>
  <c r="O904" i="1"/>
  <c r="L904" i="1"/>
  <c r="I904" i="1"/>
  <c r="F904" i="1"/>
  <c r="C904" i="1"/>
  <c r="W903" i="1"/>
  <c r="V903" i="1"/>
  <c r="T903" i="1"/>
  <c r="T894" i="1" s="1"/>
  <c r="R894" i="1" s="1"/>
  <c r="S903" i="1"/>
  <c r="Q903" i="1"/>
  <c r="P903" i="1"/>
  <c r="N903" i="1"/>
  <c r="N894" i="1" s="1"/>
  <c r="M903" i="1"/>
  <c r="K903" i="1"/>
  <c r="J903" i="1"/>
  <c r="H903" i="1"/>
  <c r="G903" i="1"/>
  <c r="E903" i="1"/>
  <c r="D903" i="1"/>
  <c r="U902" i="1"/>
  <c r="R902" i="1"/>
  <c r="O902" i="1"/>
  <c r="L902" i="1"/>
  <c r="I902" i="1"/>
  <c r="F902" i="1"/>
  <c r="C902" i="1"/>
  <c r="W901" i="1"/>
  <c r="V901" i="1"/>
  <c r="T901" i="1"/>
  <c r="S901" i="1"/>
  <c r="Q901" i="1"/>
  <c r="P901" i="1"/>
  <c r="N901" i="1"/>
  <c r="M901" i="1"/>
  <c r="K901" i="1"/>
  <c r="J901" i="1"/>
  <c r="H901" i="1"/>
  <c r="G901" i="1"/>
  <c r="E901" i="1"/>
  <c r="D901" i="1"/>
  <c r="U900" i="1"/>
  <c r="R900" i="1"/>
  <c r="O900" i="1"/>
  <c r="L900" i="1"/>
  <c r="I900" i="1"/>
  <c r="F900" i="1"/>
  <c r="W899" i="1"/>
  <c r="V899" i="1"/>
  <c r="T899" i="1"/>
  <c r="S899" i="1"/>
  <c r="Q899" i="1"/>
  <c r="P899" i="1"/>
  <c r="N899" i="1"/>
  <c r="M899" i="1"/>
  <c r="K899" i="1"/>
  <c r="J899" i="1"/>
  <c r="H899" i="1"/>
  <c r="G899" i="1"/>
  <c r="E899" i="1"/>
  <c r="D899" i="1"/>
  <c r="U894" i="1"/>
  <c r="K894" i="1"/>
  <c r="C894" i="1"/>
  <c r="U892" i="1"/>
  <c r="R892" i="1"/>
  <c r="O892" i="1"/>
  <c r="L892" i="1"/>
  <c r="I892" i="1"/>
  <c r="F892" i="1"/>
  <c r="C892" i="1"/>
  <c r="W891" i="1"/>
  <c r="V891" i="1"/>
  <c r="T891" i="1"/>
  <c r="S891" i="1"/>
  <c r="Q891" i="1"/>
  <c r="P891" i="1"/>
  <c r="N891" i="1"/>
  <c r="M891" i="1"/>
  <c r="K891" i="1"/>
  <c r="H891" i="1"/>
  <c r="E891" i="1"/>
  <c r="D891" i="1"/>
  <c r="U890" i="1"/>
  <c r="R890" i="1"/>
  <c r="O890" i="1"/>
  <c r="L890" i="1"/>
  <c r="I890" i="1"/>
  <c r="F890" i="1"/>
  <c r="C890" i="1"/>
  <c r="W889" i="1"/>
  <c r="V889" i="1"/>
  <c r="T889" i="1"/>
  <c r="S889" i="1"/>
  <c r="Q889" i="1"/>
  <c r="P889" i="1"/>
  <c r="N889" i="1"/>
  <c r="M889" i="1"/>
  <c r="K889" i="1"/>
  <c r="J889" i="1"/>
  <c r="H889" i="1"/>
  <c r="G889" i="1"/>
  <c r="E889" i="1"/>
  <c r="D889" i="1"/>
  <c r="U888" i="1"/>
  <c r="R888" i="1"/>
  <c r="O888" i="1"/>
  <c r="L888" i="1"/>
  <c r="I888" i="1"/>
  <c r="F888" i="1"/>
  <c r="C888" i="1"/>
  <c r="U887" i="1"/>
  <c r="R887" i="1"/>
  <c r="O887" i="1"/>
  <c r="L887" i="1"/>
  <c r="I887" i="1"/>
  <c r="F887" i="1"/>
  <c r="C887" i="1"/>
  <c r="U884" i="1"/>
  <c r="R884" i="1"/>
  <c r="O884" i="1"/>
  <c r="L884" i="1"/>
  <c r="I884" i="1"/>
  <c r="F884" i="1"/>
  <c r="C884" i="1"/>
  <c r="U883" i="1"/>
  <c r="R883" i="1"/>
  <c r="O883" i="1"/>
  <c r="L883" i="1"/>
  <c r="I883" i="1"/>
  <c r="F883" i="1"/>
  <c r="C883" i="1"/>
  <c r="U882" i="1"/>
  <c r="R882" i="1"/>
  <c r="O882" i="1"/>
  <c r="L882" i="1"/>
  <c r="I882" i="1"/>
  <c r="F882" i="1"/>
  <c r="C882" i="1"/>
  <c r="U877" i="1"/>
  <c r="R877" i="1"/>
  <c r="O877" i="1"/>
  <c r="L877" i="1"/>
  <c r="I877" i="1"/>
  <c r="F877" i="1"/>
  <c r="C877" i="1"/>
  <c r="W876" i="1"/>
  <c r="V876" i="1"/>
  <c r="V875" i="1" s="1"/>
  <c r="T876" i="1"/>
  <c r="T875" i="1" s="1"/>
  <c r="S876" i="1"/>
  <c r="Q876" i="1"/>
  <c r="Q875" i="1" s="1"/>
  <c r="P876" i="1"/>
  <c r="N876" i="1"/>
  <c r="N875" i="1" s="1"/>
  <c r="M876" i="1"/>
  <c r="K876" i="1"/>
  <c r="K875" i="1" s="1"/>
  <c r="J876" i="1"/>
  <c r="J875" i="1" s="1"/>
  <c r="H876" i="1"/>
  <c r="H875" i="1" s="1"/>
  <c r="G876" i="1"/>
  <c r="G875" i="1" s="1"/>
  <c r="E876" i="1"/>
  <c r="E875" i="1" s="1"/>
  <c r="D876" i="1"/>
  <c r="U874" i="1"/>
  <c r="R874" i="1"/>
  <c r="O874" i="1"/>
  <c r="L874" i="1"/>
  <c r="I874" i="1"/>
  <c r="F874" i="1"/>
  <c r="C874" i="1"/>
  <c r="U873" i="1"/>
  <c r="R873" i="1"/>
  <c r="O873" i="1"/>
  <c r="L873" i="1"/>
  <c r="I873" i="1"/>
  <c r="F873" i="1"/>
  <c r="C873" i="1"/>
  <c r="U872" i="1"/>
  <c r="R872" i="1"/>
  <c r="O872" i="1"/>
  <c r="L872" i="1"/>
  <c r="I872" i="1"/>
  <c r="F872" i="1"/>
  <c r="C872" i="1"/>
  <c r="U871" i="1"/>
  <c r="R871" i="1"/>
  <c r="O871" i="1"/>
  <c r="L871" i="1"/>
  <c r="I871" i="1"/>
  <c r="F871" i="1"/>
  <c r="C871" i="1"/>
  <c r="W870" i="1"/>
  <c r="V870" i="1"/>
  <c r="T870" i="1"/>
  <c r="S870" i="1"/>
  <c r="Q870" i="1"/>
  <c r="P870" i="1"/>
  <c r="N870" i="1"/>
  <c r="M870" i="1"/>
  <c r="K870" i="1"/>
  <c r="J870" i="1"/>
  <c r="H870" i="1"/>
  <c r="G870" i="1"/>
  <c r="E870" i="1"/>
  <c r="D870" i="1"/>
  <c r="U869" i="1"/>
  <c r="R869" i="1"/>
  <c r="O869" i="1"/>
  <c r="L869" i="1"/>
  <c r="I869" i="1"/>
  <c r="F869" i="1"/>
  <c r="C869" i="1"/>
  <c r="W868" i="1"/>
  <c r="V868" i="1"/>
  <c r="T868" i="1"/>
  <c r="S868" i="1"/>
  <c r="Q868" i="1"/>
  <c r="P868" i="1"/>
  <c r="N868" i="1"/>
  <c r="M868" i="1"/>
  <c r="K868" i="1"/>
  <c r="J868" i="1"/>
  <c r="H868" i="1"/>
  <c r="G868" i="1"/>
  <c r="E868" i="1"/>
  <c r="D868" i="1"/>
  <c r="U867" i="1"/>
  <c r="R867" i="1"/>
  <c r="O867" i="1"/>
  <c r="L867" i="1"/>
  <c r="I867" i="1"/>
  <c r="F867" i="1"/>
  <c r="C867" i="1"/>
  <c r="U866" i="1"/>
  <c r="R866" i="1"/>
  <c r="O866" i="1"/>
  <c r="L866" i="1"/>
  <c r="I866" i="1"/>
  <c r="F866" i="1"/>
  <c r="C866" i="1"/>
  <c r="U865" i="1"/>
  <c r="R865" i="1"/>
  <c r="O865" i="1"/>
  <c r="L865" i="1"/>
  <c r="I865" i="1"/>
  <c r="F865" i="1"/>
  <c r="C865" i="1"/>
  <c r="U864" i="1"/>
  <c r="R864" i="1"/>
  <c r="O864" i="1"/>
  <c r="L864" i="1"/>
  <c r="I864" i="1"/>
  <c r="F864" i="1"/>
  <c r="C864" i="1"/>
  <c r="U863" i="1"/>
  <c r="R863" i="1"/>
  <c r="O863" i="1"/>
  <c r="L863" i="1"/>
  <c r="I863" i="1"/>
  <c r="F863" i="1"/>
  <c r="C863" i="1"/>
  <c r="U862" i="1"/>
  <c r="R862" i="1"/>
  <c r="O862" i="1"/>
  <c r="L862" i="1"/>
  <c r="I862" i="1"/>
  <c r="F862" i="1"/>
  <c r="C862" i="1"/>
  <c r="W861" i="1"/>
  <c r="V861" i="1"/>
  <c r="T861" i="1"/>
  <c r="S861" i="1"/>
  <c r="Q861" i="1"/>
  <c r="P861" i="1"/>
  <c r="N861" i="1"/>
  <c r="M861" i="1"/>
  <c r="K861" i="1"/>
  <c r="J861" i="1"/>
  <c r="H861" i="1"/>
  <c r="G861" i="1"/>
  <c r="E861" i="1"/>
  <c r="D861" i="1"/>
  <c r="U860" i="1"/>
  <c r="R860" i="1"/>
  <c r="O860" i="1"/>
  <c r="L860" i="1"/>
  <c r="I860" i="1"/>
  <c r="F860" i="1"/>
  <c r="C860" i="1"/>
  <c r="W859" i="1"/>
  <c r="V859" i="1"/>
  <c r="T859" i="1"/>
  <c r="S859" i="1"/>
  <c r="Q859" i="1"/>
  <c r="P859" i="1"/>
  <c r="N859" i="1"/>
  <c r="M859" i="1"/>
  <c r="K859" i="1"/>
  <c r="J859" i="1"/>
  <c r="H859" i="1"/>
  <c r="G859" i="1"/>
  <c r="E859" i="1"/>
  <c r="D859" i="1"/>
  <c r="U858" i="1"/>
  <c r="R858" i="1"/>
  <c r="O858" i="1"/>
  <c r="L858" i="1"/>
  <c r="I858" i="1"/>
  <c r="F858" i="1"/>
  <c r="C858" i="1"/>
  <c r="U857" i="1"/>
  <c r="R857" i="1"/>
  <c r="O857" i="1"/>
  <c r="L857" i="1"/>
  <c r="I857" i="1"/>
  <c r="F857" i="1"/>
  <c r="C857" i="1"/>
  <c r="W856" i="1"/>
  <c r="V856" i="1"/>
  <c r="T856" i="1"/>
  <c r="S856" i="1"/>
  <c r="Q856" i="1"/>
  <c r="P856" i="1"/>
  <c r="N856" i="1"/>
  <c r="M856" i="1"/>
  <c r="K856" i="1"/>
  <c r="J856" i="1"/>
  <c r="H856" i="1"/>
  <c r="G856" i="1"/>
  <c r="E856" i="1"/>
  <c r="D856" i="1"/>
  <c r="U855" i="1"/>
  <c r="R855" i="1"/>
  <c r="O855" i="1"/>
  <c r="L855" i="1"/>
  <c r="I855" i="1"/>
  <c r="F855" i="1"/>
  <c r="C855" i="1"/>
  <c r="W854" i="1"/>
  <c r="V854" i="1"/>
  <c r="T854" i="1"/>
  <c r="S854" i="1"/>
  <c r="Q854" i="1"/>
  <c r="P854" i="1"/>
  <c r="N854" i="1"/>
  <c r="M854" i="1"/>
  <c r="K854" i="1"/>
  <c r="J854" i="1"/>
  <c r="H854" i="1"/>
  <c r="G854" i="1"/>
  <c r="E854" i="1"/>
  <c r="D854" i="1"/>
  <c r="U853" i="1"/>
  <c r="R853" i="1"/>
  <c r="O853" i="1"/>
  <c r="L853" i="1"/>
  <c r="I853" i="1"/>
  <c r="F853" i="1"/>
  <c r="C853" i="1"/>
  <c r="U852" i="1"/>
  <c r="R852" i="1"/>
  <c r="O852" i="1"/>
  <c r="L852" i="1"/>
  <c r="I852" i="1"/>
  <c r="F852" i="1"/>
  <c r="C852" i="1"/>
  <c r="W851" i="1"/>
  <c r="V851" i="1"/>
  <c r="T851" i="1"/>
  <c r="S851" i="1"/>
  <c r="Q851" i="1"/>
  <c r="P851" i="1"/>
  <c r="N851" i="1"/>
  <c r="M851" i="1"/>
  <c r="K851" i="1"/>
  <c r="J851" i="1"/>
  <c r="H851" i="1"/>
  <c r="G851" i="1"/>
  <c r="E851" i="1"/>
  <c r="D851" i="1"/>
  <c r="U850" i="1"/>
  <c r="R850" i="1"/>
  <c r="O850" i="1"/>
  <c r="L850" i="1"/>
  <c r="I850" i="1"/>
  <c r="F850" i="1"/>
  <c r="C850" i="1"/>
  <c r="U849" i="1"/>
  <c r="R849" i="1"/>
  <c r="O849" i="1"/>
  <c r="L849" i="1"/>
  <c r="I849" i="1"/>
  <c r="F849" i="1"/>
  <c r="C849" i="1"/>
  <c r="U848" i="1"/>
  <c r="R848" i="1"/>
  <c r="O848" i="1"/>
  <c r="L848" i="1"/>
  <c r="I848" i="1"/>
  <c r="F848" i="1"/>
  <c r="C848" i="1"/>
  <c r="U847" i="1"/>
  <c r="R847" i="1"/>
  <c r="O847" i="1"/>
  <c r="L847" i="1"/>
  <c r="I847" i="1"/>
  <c r="F847" i="1"/>
  <c r="C847" i="1"/>
  <c r="U846" i="1"/>
  <c r="R846" i="1"/>
  <c r="O846" i="1"/>
  <c r="L846" i="1"/>
  <c r="I846" i="1"/>
  <c r="F846" i="1"/>
  <c r="C846" i="1"/>
  <c r="U845" i="1"/>
  <c r="R845" i="1"/>
  <c r="O845" i="1"/>
  <c r="L845" i="1"/>
  <c r="I845" i="1"/>
  <c r="F845" i="1"/>
  <c r="C845" i="1"/>
  <c r="U844" i="1"/>
  <c r="R844" i="1"/>
  <c r="O844" i="1"/>
  <c r="L844" i="1"/>
  <c r="I844" i="1"/>
  <c r="F844" i="1"/>
  <c r="C844" i="1"/>
  <c r="U843" i="1"/>
  <c r="R843" i="1"/>
  <c r="O843" i="1"/>
  <c r="L843" i="1"/>
  <c r="I843" i="1"/>
  <c r="F843" i="1"/>
  <c r="C843" i="1"/>
  <c r="W842" i="1"/>
  <c r="V842" i="1"/>
  <c r="T842" i="1"/>
  <c r="S842" i="1"/>
  <c r="Q842" i="1"/>
  <c r="P842" i="1"/>
  <c r="N842" i="1"/>
  <c r="M842" i="1"/>
  <c r="K842" i="1"/>
  <c r="J842" i="1"/>
  <c r="H842" i="1"/>
  <c r="G842" i="1"/>
  <c r="E842" i="1"/>
  <c r="D842" i="1"/>
  <c r="U841" i="1"/>
  <c r="R841" i="1"/>
  <c r="O841" i="1"/>
  <c r="L841" i="1"/>
  <c r="I841" i="1"/>
  <c r="F841" i="1"/>
  <c r="C841" i="1"/>
  <c r="U840" i="1"/>
  <c r="R840" i="1"/>
  <c r="O840" i="1"/>
  <c r="L840" i="1"/>
  <c r="I840" i="1"/>
  <c r="F840" i="1"/>
  <c r="C840" i="1"/>
  <c r="U839" i="1"/>
  <c r="R839" i="1"/>
  <c r="O839" i="1"/>
  <c r="L839" i="1"/>
  <c r="I839" i="1"/>
  <c r="F839" i="1"/>
  <c r="C839" i="1"/>
  <c r="U838" i="1"/>
  <c r="R838" i="1"/>
  <c r="O838" i="1"/>
  <c r="L838" i="1"/>
  <c r="I838" i="1"/>
  <c r="F838" i="1"/>
  <c r="C838" i="1"/>
  <c r="W837" i="1"/>
  <c r="V837" i="1"/>
  <c r="T837" i="1"/>
  <c r="S837" i="1"/>
  <c r="Q837" i="1"/>
  <c r="P837" i="1"/>
  <c r="N837" i="1"/>
  <c r="M837" i="1"/>
  <c r="K837" i="1"/>
  <c r="J837" i="1"/>
  <c r="H837" i="1"/>
  <c r="G837" i="1"/>
  <c r="E837" i="1"/>
  <c r="D837" i="1"/>
  <c r="U836" i="1"/>
  <c r="R836" i="1"/>
  <c r="O836" i="1"/>
  <c r="L836" i="1"/>
  <c r="I836" i="1"/>
  <c r="F836" i="1"/>
  <c r="C836" i="1"/>
  <c r="U833" i="1"/>
  <c r="R833" i="1"/>
  <c r="O833" i="1"/>
  <c r="L833" i="1"/>
  <c r="I833" i="1"/>
  <c r="F833" i="1"/>
  <c r="C833" i="1"/>
  <c r="U832" i="1"/>
  <c r="R832" i="1"/>
  <c r="O832" i="1"/>
  <c r="L832" i="1"/>
  <c r="I832" i="1"/>
  <c r="F832" i="1"/>
  <c r="C832" i="1"/>
  <c r="U830" i="1"/>
  <c r="R830" i="1"/>
  <c r="O830" i="1"/>
  <c r="L830" i="1"/>
  <c r="I830" i="1"/>
  <c r="F830" i="1"/>
  <c r="C830" i="1"/>
  <c r="U829" i="1"/>
  <c r="T829" i="1"/>
  <c r="Q829" i="1"/>
  <c r="N829" i="1"/>
  <c r="K829" i="1"/>
  <c r="F829" i="1"/>
  <c r="E829" i="1"/>
  <c r="U826" i="1"/>
  <c r="R826" i="1"/>
  <c r="O826" i="1"/>
  <c r="L826" i="1"/>
  <c r="I826" i="1"/>
  <c r="F826" i="1"/>
  <c r="C826" i="1"/>
  <c r="U825" i="1"/>
  <c r="R825" i="1"/>
  <c r="O825" i="1"/>
  <c r="L825" i="1"/>
  <c r="I825" i="1"/>
  <c r="F825" i="1"/>
  <c r="C825" i="1"/>
  <c r="U824" i="1"/>
  <c r="R824" i="1"/>
  <c r="O824" i="1"/>
  <c r="L824" i="1"/>
  <c r="I824" i="1"/>
  <c r="F824" i="1"/>
  <c r="C824" i="1"/>
  <c r="U823" i="1"/>
  <c r="R823" i="1"/>
  <c r="O823" i="1"/>
  <c r="L823" i="1"/>
  <c r="I823" i="1"/>
  <c r="F823" i="1"/>
  <c r="C823" i="1"/>
  <c r="U822" i="1"/>
  <c r="R822" i="1"/>
  <c r="O822" i="1"/>
  <c r="L822" i="1"/>
  <c r="I822" i="1"/>
  <c r="F822" i="1"/>
  <c r="C822" i="1"/>
  <c r="W821" i="1"/>
  <c r="W820" i="1" s="1"/>
  <c r="V821" i="1"/>
  <c r="V820" i="1" s="1"/>
  <c r="S821" i="1"/>
  <c r="P821" i="1"/>
  <c r="P820" i="1" s="1"/>
  <c r="M821" i="1"/>
  <c r="M820" i="1" s="1"/>
  <c r="J821" i="1"/>
  <c r="H821" i="1"/>
  <c r="G821" i="1"/>
  <c r="G820" i="1" s="1"/>
  <c r="D821" i="1"/>
  <c r="D820" i="1" s="1"/>
  <c r="U819" i="1"/>
  <c r="R819" i="1"/>
  <c r="O819" i="1"/>
  <c r="L819" i="1"/>
  <c r="I819" i="1"/>
  <c r="F819" i="1"/>
  <c r="C819" i="1"/>
  <c r="U818" i="1"/>
  <c r="R818" i="1"/>
  <c r="O818" i="1"/>
  <c r="L818" i="1"/>
  <c r="I818" i="1"/>
  <c r="F818" i="1"/>
  <c r="C818" i="1"/>
  <c r="U817" i="1"/>
  <c r="R817" i="1"/>
  <c r="O817" i="1"/>
  <c r="L817" i="1"/>
  <c r="I817" i="1"/>
  <c r="F817" i="1"/>
  <c r="C817" i="1"/>
  <c r="U816" i="1"/>
  <c r="R816" i="1"/>
  <c r="O816" i="1"/>
  <c r="L816" i="1"/>
  <c r="I816" i="1"/>
  <c r="F816" i="1"/>
  <c r="C816" i="1"/>
  <c r="U815" i="1"/>
  <c r="R815" i="1"/>
  <c r="O815" i="1"/>
  <c r="L815" i="1"/>
  <c r="I815" i="1"/>
  <c r="F815" i="1"/>
  <c r="C815" i="1"/>
  <c r="U814" i="1"/>
  <c r="R814" i="1"/>
  <c r="O814" i="1"/>
  <c r="L814" i="1"/>
  <c r="I814" i="1"/>
  <c r="F814" i="1"/>
  <c r="C814" i="1"/>
  <c r="U813" i="1"/>
  <c r="R813" i="1"/>
  <c r="O813" i="1"/>
  <c r="L813" i="1"/>
  <c r="I813" i="1"/>
  <c r="F813" i="1"/>
  <c r="C813" i="1"/>
  <c r="U812" i="1"/>
  <c r="R812" i="1"/>
  <c r="O812" i="1"/>
  <c r="L812" i="1"/>
  <c r="I812" i="1"/>
  <c r="F812" i="1"/>
  <c r="C812" i="1"/>
  <c r="U811" i="1"/>
  <c r="R811" i="1"/>
  <c r="O811" i="1"/>
  <c r="L811" i="1"/>
  <c r="I811" i="1"/>
  <c r="F811" i="1"/>
  <c r="C811" i="1"/>
  <c r="U810" i="1"/>
  <c r="R810" i="1"/>
  <c r="O810" i="1"/>
  <c r="L810" i="1"/>
  <c r="I810" i="1"/>
  <c r="F810" i="1"/>
  <c r="C810" i="1"/>
  <c r="U809" i="1"/>
  <c r="R809" i="1"/>
  <c r="O809" i="1"/>
  <c r="L809" i="1"/>
  <c r="I809" i="1"/>
  <c r="F809" i="1"/>
  <c r="C809" i="1"/>
  <c r="W808" i="1"/>
  <c r="V808" i="1"/>
  <c r="T808" i="1"/>
  <c r="S808" i="1"/>
  <c r="Q808" i="1"/>
  <c r="P808" i="1"/>
  <c r="N808" i="1"/>
  <c r="M808" i="1"/>
  <c r="K808" i="1"/>
  <c r="J808" i="1"/>
  <c r="H808" i="1"/>
  <c r="G808" i="1"/>
  <c r="G802" i="1" s="1"/>
  <c r="E808" i="1"/>
  <c r="D808" i="1"/>
  <c r="U807" i="1"/>
  <c r="R807" i="1"/>
  <c r="O807" i="1"/>
  <c r="L807" i="1"/>
  <c r="I807" i="1"/>
  <c r="F807" i="1"/>
  <c r="C807" i="1"/>
  <c r="U806" i="1"/>
  <c r="R806" i="1"/>
  <c r="O806" i="1"/>
  <c r="L806" i="1"/>
  <c r="I806" i="1"/>
  <c r="F806" i="1"/>
  <c r="C806" i="1"/>
  <c r="U805" i="1"/>
  <c r="R805" i="1"/>
  <c r="O805" i="1"/>
  <c r="L805" i="1"/>
  <c r="I805" i="1"/>
  <c r="F805" i="1"/>
  <c r="C805" i="1"/>
  <c r="W804" i="1"/>
  <c r="V804" i="1"/>
  <c r="T804" i="1"/>
  <c r="S804" i="1"/>
  <c r="Q804" i="1"/>
  <c r="P804" i="1"/>
  <c r="N804" i="1"/>
  <c r="M804" i="1"/>
  <c r="K804" i="1"/>
  <c r="J804" i="1"/>
  <c r="H804" i="1"/>
  <c r="G804" i="1"/>
  <c r="E804" i="1"/>
  <c r="D804" i="1"/>
  <c r="U803" i="1"/>
  <c r="R803" i="1"/>
  <c r="O803" i="1"/>
  <c r="L803" i="1"/>
  <c r="I803" i="1"/>
  <c r="F803" i="1"/>
  <c r="C803" i="1"/>
  <c r="U801" i="1"/>
  <c r="R801" i="1"/>
  <c r="O801" i="1"/>
  <c r="L801" i="1"/>
  <c r="I801" i="1"/>
  <c r="F801" i="1"/>
  <c r="C801" i="1"/>
  <c r="W800" i="1"/>
  <c r="V800" i="1"/>
  <c r="T800" i="1"/>
  <c r="S800" i="1"/>
  <c r="Q800" i="1"/>
  <c r="P800" i="1"/>
  <c r="N800" i="1"/>
  <c r="M800" i="1"/>
  <c r="K800" i="1"/>
  <c r="J800" i="1"/>
  <c r="H800" i="1"/>
  <c r="G800" i="1"/>
  <c r="E800" i="1"/>
  <c r="D800" i="1"/>
  <c r="U799" i="1"/>
  <c r="R799" i="1"/>
  <c r="O799" i="1"/>
  <c r="L799" i="1"/>
  <c r="I799" i="1"/>
  <c r="F799" i="1"/>
  <c r="C799" i="1"/>
  <c r="U798" i="1"/>
  <c r="R798" i="1"/>
  <c r="O798" i="1"/>
  <c r="L798" i="1"/>
  <c r="I798" i="1"/>
  <c r="F798" i="1"/>
  <c r="C798" i="1"/>
  <c r="U797" i="1"/>
  <c r="R797" i="1"/>
  <c r="O797" i="1"/>
  <c r="L797" i="1"/>
  <c r="I797" i="1"/>
  <c r="F797" i="1"/>
  <c r="C797" i="1"/>
  <c r="U796" i="1"/>
  <c r="R796" i="1"/>
  <c r="O796" i="1"/>
  <c r="L796" i="1"/>
  <c r="I796" i="1"/>
  <c r="F796" i="1"/>
  <c r="C796" i="1"/>
  <c r="U795" i="1"/>
  <c r="R795" i="1"/>
  <c r="O795" i="1"/>
  <c r="L795" i="1"/>
  <c r="I795" i="1"/>
  <c r="F795" i="1"/>
  <c r="C795" i="1"/>
  <c r="U793" i="1"/>
  <c r="R793" i="1"/>
  <c r="O793" i="1"/>
  <c r="L793" i="1"/>
  <c r="I793" i="1"/>
  <c r="F793" i="1"/>
  <c r="C793" i="1"/>
  <c r="U792" i="1"/>
  <c r="R792" i="1"/>
  <c r="O792" i="1"/>
  <c r="L792" i="1"/>
  <c r="I792" i="1"/>
  <c r="F792" i="1"/>
  <c r="C792" i="1"/>
  <c r="V791" i="1"/>
  <c r="S791" i="1"/>
  <c r="R791" i="1" s="1"/>
  <c r="P791" i="1"/>
  <c r="N790" i="1"/>
  <c r="M791" i="1"/>
  <c r="K791" i="1"/>
  <c r="K790" i="1" s="1"/>
  <c r="J791" i="1"/>
  <c r="G791" i="1"/>
  <c r="F791" i="1" s="1"/>
  <c r="E791" i="1"/>
  <c r="W790" i="1"/>
  <c r="T790" i="1"/>
  <c r="Q790" i="1"/>
  <c r="H790" i="1"/>
  <c r="D790" i="1"/>
  <c r="U789" i="1"/>
  <c r="R789" i="1"/>
  <c r="O789" i="1"/>
  <c r="L789" i="1"/>
  <c r="I789" i="1"/>
  <c r="F789" i="1"/>
  <c r="C789" i="1"/>
  <c r="U788" i="1"/>
  <c r="R788" i="1"/>
  <c r="O788" i="1"/>
  <c r="L788" i="1"/>
  <c r="I788" i="1"/>
  <c r="F788" i="1"/>
  <c r="C788" i="1"/>
  <c r="U787" i="1"/>
  <c r="R787" i="1"/>
  <c r="O787" i="1"/>
  <c r="L787" i="1"/>
  <c r="I787" i="1"/>
  <c r="F787" i="1"/>
  <c r="C787" i="1"/>
  <c r="U786" i="1"/>
  <c r="R786" i="1"/>
  <c r="O786" i="1"/>
  <c r="L786" i="1"/>
  <c r="I786" i="1"/>
  <c r="F786" i="1"/>
  <c r="C786" i="1"/>
  <c r="U785" i="1"/>
  <c r="R785" i="1"/>
  <c r="O785" i="1"/>
  <c r="L785" i="1"/>
  <c r="I785" i="1"/>
  <c r="F785" i="1"/>
  <c r="C785" i="1"/>
  <c r="U784" i="1"/>
  <c r="R784" i="1"/>
  <c r="O784" i="1"/>
  <c r="L784" i="1"/>
  <c r="I784" i="1"/>
  <c r="F784" i="1"/>
  <c r="C784" i="1"/>
  <c r="U783" i="1"/>
  <c r="R783" i="1"/>
  <c r="O783" i="1"/>
  <c r="L783" i="1"/>
  <c r="I783" i="1"/>
  <c r="F783" i="1"/>
  <c r="C783" i="1"/>
  <c r="U782" i="1"/>
  <c r="R782" i="1"/>
  <c r="O782" i="1"/>
  <c r="L782" i="1"/>
  <c r="I782" i="1"/>
  <c r="F782" i="1"/>
  <c r="C782" i="1"/>
  <c r="U781" i="1"/>
  <c r="R781" i="1"/>
  <c r="O781" i="1"/>
  <c r="L781" i="1"/>
  <c r="I781" i="1"/>
  <c r="F781" i="1"/>
  <c r="C781" i="1"/>
  <c r="U780" i="1"/>
  <c r="R780" i="1"/>
  <c r="O780" i="1"/>
  <c r="L780" i="1"/>
  <c r="I780" i="1"/>
  <c r="F780" i="1"/>
  <c r="C780" i="1"/>
  <c r="U779" i="1"/>
  <c r="R779" i="1"/>
  <c r="O779" i="1"/>
  <c r="L779" i="1"/>
  <c r="I779" i="1"/>
  <c r="F779" i="1"/>
  <c r="C779" i="1"/>
  <c r="W778" i="1"/>
  <c r="V778" i="1"/>
  <c r="T778" i="1"/>
  <c r="S778" i="1"/>
  <c r="Q778" i="1"/>
  <c r="P778" i="1"/>
  <c r="N778" i="1"/>
  <c r="M778" i="1"/>
  <c r="K778" i="1"/>
  <c r="J778" i="1"/>
  <c r="H778" i="1"/>
  <c r="G778" i="1"/>
  <c r="E778" i="1"/>
  <c r="D778" i="1"/>
  <c r="U776" i="1"/>
  <c r="R776" i="1"/>
  <c r="O776" i="1"/>
  <c r="L776" i="1"/>
  <c r="I776" i="1"/>
  <c r="F776" i="1"/>
  <c r="C776" i="1"/>
  <c r="U775" i="1"/>
  <c r="R775" i="1"/>
  <c r="O775" i="1"/>
  <c r="L775" i="1"/>
  <c r="I775" i="1"/>
  <c r="F775" i="1"/>
  <c r="C775" i="1"/>
  <c r="U774" i="1"/>
  <c r="R774" i="1"/>
  <c r="O774" i="1"/>
  <c r="L774" i="1"/>
  <c r="I774" i="1"/>
  <c r="F774" i="1"/>
  <c r="C774" i="1"/>
  <c r="W773" i="1"/>
  <c r="W772" i="1" s="1"/>
  <c r="V773" i="1"/>
  <c r="V772" i="1" s="1"/>
  <c r="T773" i="1"/>
  <c r="S773" i="1"/>
  <c r="S772" i="1" s="1"/>
  <c r="Q773" i="1"/>
  <c r="Q772" i="1" s="1"/>
  <c r="P773" i="1"/>
  <c r="P772" i="1" s="1"/>
  <c r="N773" i="1"/>
  <c r="N772" i="1" s="1"/>
  <c r="M773" i="1"/>
  <c r="M772" i="1" s="1"/>
  <c r="K773" i="1"/>
  <c r="K772" i="1" s="1"/>
  <c r="J773" i="1"/>
  <c r="H773" i="1"/>
  <c r="H772" i="1" s="1"/>
  <c r="G773" i="1"/>
  <c r="G772" i="1" s="1"/>
  <c r="E773" i="1"/>
  <c r="E772" i="1" s="1"/>
  <c r="D773" i="1"/>
  <c r="D772" i="1" s="1"/>
  <c r="U771" i="1"/>
  <c r="R771" i="1"/>
  <c r="O771" i="1"/>
  <c r="L771" i="1"/>
  <c r="I771" i="1"/>
  <c r="F771" i="1"/>
  <c r="C771" i="1"/>
  <c r="U770" i="1"/>
  <c r="R770" i="1"/>
  <c r="O770" i="1"/>
  <c r="L770" i="1"/>
  <c r="I770" i="1"/>
  <c r="F770" i="1"/>
  <c r="C770" i="1"/>
  <c r="U769" i="1"/>
  <c r="R769" i="1"/>
  <c r="O769" i="1"/>
  <c r="L769" i="1"/>
  <c r="I769" i="1"/>
  <c r="F769" i="1"/>
  <c r="C769" i="1"/>
  <c r="W768" i="1"/>
  <c r="V768" i="1"/>
  <c r="T768" i="1"/>
  <c r="S768" i="1"/>
  <c r="Q768" i="1"/>
  <c r="P768" i="1"/>
  <c r="N768" i="1"/>
  <c r="M768" i="1"/>
  <c r="K768" i="1"/>
  <c r="J768" i="1"/>
  <c r="H768" i="1"/>
  <c r="G768" i="1"/>
  <c r="E768" i="1"/>
  <c r="D768" i="1"/>
  <c r="U767" i="1"/>
  <c r="R767" i="1"/>
  <c r="O767" i="1"/>
  <c r="L767" i="1"/>
  <c r="I767" i="1"/>
  <c r="F767" i="1"/>
  <c r="C767" i="1"/>
  <c r="U766" i="1"/>
  <c r="R766" i="1"/>
  <c r="O766" i="1"/>
  <c r="L766" i="1"/>
  <c r="I766" i="1"/>
  <c r="F766" i="1"/>
  <c r="C766" i="1"/>
  <c r="W765" i="1"/>
  <c r="V765" i="1"/>
  <c r="T765" i="1"/>
  <c r="S765" i="1"/>
  <c r="Q765" i="1"/>
  <c r="P765" i="1"/>
  <c r="P764" i="1" s="1"/>
  <c r="N765" i="1"/>
  <c r="M765" i="1"/>
  <c r="K765" i="1"/>
  <c r="J765" i="1"/>
  <c r="H765" i="1"/>
  <c r="H764" i="1" s="1"/>
  <c r="G765" i="1"/>
  <c r="E765" i="1"/>
  <c r="D765" i="1"/>
  <c r="U763" i="1"/>
  <c r="R763" i="1"/>
  <c r="O763" i="1"/>
  <c r="L763" i="1"/>
  <c r="I763" i="1"/>
  <c r="F763" i="1"/>
  <c r="C763" i="1"/>
  <c r="U762" i="1"/>
  <c r="R762" i="1"/>
  <c r="O762" i="1"/>
  <c r="L762" i="1"/>
  <c r="I762" i="1"/>
  <c r="F762" i="1"/>
  <c r="C762" i="1"/>
  <c r="W761" i="1"/>
  <c r="W755" i="1" s="1"/>
  <c r="V761" i="1"/>
  <c r="V755" i="1" s="1"/>
  <c r="T761" i="1"/>
  <c r="T755" i="1" s="1"/>
  <c r="S761" i="1"/>
  <c r="Q761" i="1"/>
  <c r="P761" i="1"/>
  <c r="P755" i="1" s="1"/>
  <c r="N761" i="1"/>
  <c r="M761" i="1"/>
  <c r="M755" i="1" s="1"/>
  <c r="K761" i="1"/>
  <c r="K755" i="1" s="1"/>
  <c r="J761" i="1"/>
  <c r="J755" i="1" s="1"/>
  <c r="H761" i="1"/>
  <c r="H755" i="1" s="1"/>
  <c r="G761" i="1"/>
  <c r="E761" i="1"/>
  <c r="E755" i="1" s="1"/>
  <c r="D761" i="1"/>
  <c r="U760" i="1"/>
  <c r="R760" i="1"/>
  <c r="O760" i="1"/>
  <c r="L760" i="1"/>
  <c r="I760" i="1"/>
  <c r="F760" i="1"/>
  <c r="C760" i="1"/>
  <c r="U759" i="1"/>
  <c r="R759" i="1"/>
  <c r="O759" i="1"/>
  <c r="L759" i="1"/>
  <c r="I759" i="1"/>
  <c r="F759" i="1"/>
  <c r="C759" i="1"/>
  <c r="U758" i="1"/>
  <c r="R758" i="1"/>
  <c r="O758" i="1"/>
  <c r="L758" i="1"/>
  <c r="I758" i="1"/>
  <c r="F758" i="1"/>
  <c r="C758" i="1"/>
  <c r="U757" i="1"/>
  <c r="R757" i="1"/>
  <c r="O757" i="1"/>
  <c r="L757" i="1"/>
  <c r="I757" i="1"/>
  <c r="F757" i="1"/>
  <c r="C757" i="1"/>
  <c r="U756" i="1"/>
  <c r="R756" i="1"/>
  <c r="O756" i="1"/>
  <c r="L756" i="1"/>
  <c r="I756" i="1"/>
  <c r="F756" i="1"/>
  <c r="C756" i="1"/>
  <c r="U754" i="1"/>
  <c r="R754" i="1"/>
  <c r="O754" i="1"/>
  <c r="L754" i="1"/>
  <c r="I754" i="1"/>
  <c r="F754" i="1"/>
  <c r="C754" i="1"/>
  <c r="U753" i="1"/>
  <c r="R753" i="1"/>
  <c r="O753" i="1"/>
  <c r="L753" i="1"/>
  <c r="I753" i="1"/>
  <c r="F753" i="1"/>
  <c r="C753" i="1"/>
  <c r="U752" i="1"/>
  <c r="R752" i="1"/>
  <c r="O752" i="1"/>
  <c r="L752" i="1"/>
  <c r="I752" i="1"/>
  <c r="F752" i="1"/>
  <c r="C752" i="1"/>
  <c r="U751" i="1"/>
  <c r="R751" i="1"/>
  <c r="O751" i="1"/>
  <c r="L751" i="1"/>
  <c r="I751" i="1"/>
  <c r="F751" i="1"/>
  <c r="C751" i="1"/>
  <c r="U750" i="1"/>
  <c r="R750" i="1"/>
  <c r="O750" i="1"/>
  <c r="L750" i="1"/>
  <c r="I750" i="1"/>
  <c r="F750" i="1"/>
  <c r="C750" i="1"/>
  <c r="U749" i="1"/>
  <c r="R749" i="1"/>
  <c r="O749" i="1"/>
  <c r="L749" i="1"/>
  <c r="I749" i="1"/>
  <c r="F749" i="1"/>
  <c r="C749" i="1"/>
  <c r="U748" i="1"/>
  <c r="R748" i="1"/>
  <c r="O748" i="1"/>
  <c r="L748" i="1"/>
  <c r="I748" i="1"/>
  <c r="F748" i="1"/>
  <c r="C748" i="1"/>
  <c r="U747" i="1"/>
  <c r="R747" i="1"/>
  <c r="O747" i="1"/>
  <c r="L747" i="1"/>
  <c r="I747" i="1"/>
  <c r="F747" i="1"/>
  <c r="C747" i="1"/>
  <c r="U746" i="1"/>
  <c r="R746" i="1"/>
  <c r="O746" i="1"/>
  <c r="L746" i="1"/>
  <c r="I746" i="1"/>
  <c r="F746" i="1"/>
  <c r="C746" i="1"/>
  <c r="U745" i="1"/>
  <c r="R745" i="1"/>
  <c r="O745" i="1"/>
  <c r="L745" i="1"/>
  <c r="I745" i="1"/>
  <c r="F745" i="1"/>
  <c r="C745" i="1"/>
  <c r="W744" i="1"/>
  <c r="V744" i="1"/>
  <c r="T744" i="1"/>
  <c r="S744" i="1"/>
  <c r="Q744" i="1"/>
  <c r="P744" i="1"/>
  <c r="N744" i="1"/>
  <c r="M744" i="1"/>
  <c r="K744" i="1"/>
  <c r="J744" i="1"/>
  <c r="H744" i="1"/>
  <c r="G744" i="1"/>
  <c r="E744" i="1"/>
  <c r="D744" i="1"/>
  <c r="U743" i="1"/>
  <c r="R743" i="1"/>
  <c r="O743" i="1"/>
  <c r="L743" i="1"/>
  <c r="I743" i="1"/>
  <c r="F743" i="1"/>
  <c r="C743" i="1"/>
  <c r="U742" i="1"/>
  <c r="R742" i="1"/>
  <c r="O742" i="1"/>
  <c r="L742" i="1"/>
  <c r="I742" i="1"/>
  <c r="F742" i="1"/>
  <c r="C742" i="1"/>
  <c r="C741" i="1" s="1"/>
  <c r="W741" i="1"/>
  <c r="V741" i="1"/>
  <c r="T741" i="1"/>
  <c r="S741" i="1"/>
  <c r="Q741" i="1"/>
  <c r="P741" i="1"/>
  <c r="O741" i="1"/>
  <c r="N741" i="1"/>
  <c r="M741" i="1"/>
  <c r="K741" i="1"/>
  <c r="J741" i="1"/>
  <c r="H741" i="1"/>
  <c r="G741" i="1"/>
  <c r="F741" i="1"/>
  <c r="E741" i="1"/>
  <c r="D741" i="1"/>
  <c r="U740" i="1"/>
  <c r="R740" i="1"/>
  <c r="O740" i="1"/>
  <c r="L740" i="1"/>
  <c r="I740" i="1"/>
  <c r="F740" i="1"/>
  <c r="C740" i="1"/>
  <c r="U739" i="1"/>
  <c r="R739" i="1"/>
  <c r="O739" i="1"/>
  <c r="L739" i="1"/>
  <c r="I739" i="1"/>
  <c r="F739" i="1"/>
  <c r="C739" i="1"/>
  <c r="U737" i="1"/>
  <c r="R737" i="1"/>
  <c r="O737" i="1"/>
  <c r="L737" i="1"/>
  <c r="I737" i="1"/>
  <c r="F737" i="1"/>
  <c r="C737" i="1"/>
  <c r="U736" i="1"/>
  <c r="R736" i="1"/>
  <c r="O736" i="1"/>
  <c r="L736" i="1"/>
  <c r="I736" i="1"/>
  <c r="F736" i="1"/>
  <c r="C736" i="1"/>
  <c r="U735" i="1"/>
  <c r="R735" i="1"/>
  <c r="O735" i="1"/>
  <c r="L735" i="1"/>
  <c r="I735" i="1"/>
  <c r="F735" i="1"/>
  <c r="C735" i="1"/>
  <c r="W734" i="1"/>
  <c r="W733" i="1" s="1"/>
  <c r="V734" i="1"/>
  <c r="T734" i="1"/>
  <c r="T733" i="1" s="1"/>
  <c r="S734" i="1"/>
  <c r="Q734" i="1"/>
  <c r="Q733" i="1" s="1"/>
  <c r="P734" i="1"/>
  <c r="P733" i="1" s="1"/>
  <c r="N734" i="1"/>
  <c r="N733" i="1" s="1"/>
  <c r="M734" i="1"/>
  <c r="M733" i="1" s="1"/>
  <c r="K734" i="1"/>
  <c r="K733" i="1" s="1"/>
  <c r="J734" i="1"/>
  <c r="J733" i="1" s="1"/>
  <c r="I733" i="1" s="1"/>
  <c r="H734" i="1"/>
  <c r="G734" i="1"/>
  <c r="E734" i="1"/>
  <c r="E733" i="1" s="1"/>
  <c r="D734" i="1"/>
  <c r="H733" i="1"/>
  <c r="U732" i="1"/>
  <c r="W731" i="1"/>
  <c r="V731" i="1"/>
  <c r="T731" i="1"/>
  <c r="Q731" i="1"/>
  <c r="P731" i="1"/>
  <c r="N731" i="1"/>
  <c r="L731" i="1" s="1"/>
  <c r="K731" i="1"/>
  <c r="J731" i="1"/>
  <c r="H731" i="1"/>
  <c r="E731" i="1"/>
  <c r="U730" i="1"/>
  <c r="R730" i="1"/>
  <c r="O730" i="1"/>
  <c r="L730" i="1"/>
  <c r="I730" i="1"/>
  <c r="F730" i="1"/>
  <c r="C730" i="1"/>
  <c r="W729" i="1"/>
  <c r="V729" i="1"/>
  <c r="T729" i="1"/>
  <c r="S729" i="1"/>
  <c r="Q729" i="1"/>
  <c r="P729" i="1"/>
  <c r="N729" i="1"/>
  <c r="M729" i="1"/>
  <c r="M725" i="1" s="1"/>
  <c r="K729" i="1"/>
  <c r="J729" i="1"/>
  <c r="H729" i="1"/>
  <c r="G729" i="1"/>
  <c r="E729" i="1"/>
  <c r="D729" i="1"/>
  <c r="D725" i="1" s="1"/>
  <c r="U728" i="1"/>
  <c r="R728" i="1"/>
  <c r="O728" i="1"/>
  <c r="L728" i="1"/>
  <c r="I728" i="1"/>
  <c r="F728" i="1"/>
  <c r="C728" i="1"/>
  <c r="U727" i="1"/>
  <c r="R727" i="1"/>
  <c r="O727" i="1"/>
  <c r="L727" i="1"/>
  <c r="I727" i="1"/>
  <c r="F727" i="1"/>
  <c r="C727" i="1"/>
  <c r="U726" i="1"/>
  <c r="R726" i="1"/>
  <c r="O726" i="1"/>
  <c r="L726" i="1"/>
  <c r="I726" i="1"/>
  <c r="F726" i="1"/>
  <c r="C726" i="1"/>
  <c r="U724" i="1"/>
  <c r="R724" i="1"/>
  <c r="O724" i="1"/>
  <c r="L724" i="1"/>
  <c r="I724" i="1"/>
  <c r="F724" i="1"/>
  <c r="C724" i="1"/>
  <c r="W723" i="1"/>
  <c r="V723" i="1"/>
  <c r="T723" i="1"/>
  <c r="S723" i="1"/>
  <c r="Q723" i="1"/>
  <c r="P723" i="1"/>
  <c r="N723" i="1"/>
  <c r="M723" i="1"/>
  <c r="K723" i="1"/>
  <c r="J723" i="1"/>
  <c r="H723" i="1"/>
  <c r="G723" i="1"/>
  <c r="E723" i="1"/>
  <c r="D723" i="1"/>
  <c r="U722" i="1"/>
  <c r="R722" i="1"/>
  <c r="O722" i="1"/>
  <c r="L722" i="1"/>
  <c r="I722" i="1"/>
  <c r="F722" i="1"/>
  <c r="C722" i="1"/>
  <c r="W721" i="1"/>
  <c r="V721" i="1"/>
  <c r="T721" i="1"/>
  <c r="S721" i="1"/>
  <c r="Q721" i="1"/>
  <c r="P721" i="1"/>
  <c r="N721" i="1"/>
  <c r="M721" i="1"/>
  <c r="K721" i="1"/>
  <c r="J721" i="1"/>
  <c r="H721" i="1"/>
  <c r="G721" i="1"/>
  <c r="E721" i="1"/>
  <c r="D721" i="1"/>
  <c r="U720" i="1"/>
  <c r="R720" i="1"/>
  <c r="O720" i="1"/>
  <c r="L720" i="1"/>
  <c r="I720" i="1"/>
  <c r="F720" i="1"/>
  <c r="C720" i="1"/>
  <c r="U719" i="1"/>
  <c r="R719" i="1"/>
  <c r="O719" i="1"/>
  <c r="L719" i="1"/>
  <c r="I719" i="1"/>
  <c r="F719" i="1"/>
  <c r="C719" i="1"/>
  <c r="U718" i="1"/>
  <c r="R718" i="1"/>
  <c r="O718" i="1"/>
  <c r="L718" i="1"/>
  <c r="I718" i="1"/>
  <c r="F718" i="1"/>
  <c r="C718" i="1"/>
  <c r="U717" i="1"/>
  <c r="R717" i="1"/>
  <c r="O717" i="1"/>
  <c r="L717" i="1"/>
  <c r="I717" i="1"/>
  <c r="F717" i="1"/>
  <c r="C717" i="1"/>
  <c r="U716" i="1"/>
  <c r="R716" i="1"/>
  <c r="O716" i="1"/>
  <c r="L716" i="1"/>
  <c r="I716" i="1"/>
  <c r="F716" i="1"/>
  <c r="C716" i="1"/>
  <c r="U715" i="1"/>
  <c r="R715" i="1"/>
  <c r="O715" i="1"/>
  <c r="L715" i="1"/>
  <c r="I715" i="1"/>
  <c r="F715" i="1"/>
  <c r="C715" i="1"/>
  <c r="W714" i="1"/>
  <c r="V714" i="1"/>
  <c r="T714" i="1"/>
  <c r="S714" i="1"/>
  <c r="Q714" i="1"/>
  <c r="P714" i="1"/>
  <c r="N714" i="1"/>
  <c r="M714" i="1"/>
  <c r="K714" i="1"/>
  <c r="J714" i="1"/>
  <c r="H714" i="1"/>
  <c r="G714" i="1"/>
  <c r="E714" i="1"/>
  <c r="D714" i="1"/>
  <c r="U713" i="1"/>
  <c r="R713" i="1"/>
  <c r="O713" i="1"/>
  <c r="L713" i="1"/>
  <c r="I713" i="1"/>
  <c r="F713" i="1"/>
  <c r="C713" i="1"/>
  <c r="W712" i="1"/>
  <c r="V712" i="1"/>
  <c r="T712" i="1"/>
  <c r="S712" i="1"/>
  <c r="Q712" i="1"/>
  <c r="P712" i="1"/>
  <c r="N712" i="1"/>
  <c r="M712" i="1"/>
  <c r="K712" i="1"/>
  <c r="J712" i="1"/>
  <c r="H712" i="1"/>
  <c r="G712" i="1"/>
  <c r="E712" i="1"/>
  <c r="D712" i="1"/>
  <c r="U711" i="1"/>
  <c r="R711" i="1"/>
  <c r="O711" i="1"/>
  <c r="L711" i="1"/>
  <c r="I711" i="1"/>
  <c r="F711" i="1"/>
  <c r="C711" i="1"/>
  <c r="U708" i="1"/>
  <c r="R708" i="1"/>
  <c r="O708" i="1"/>
  <c r="L708" i="1"/>
  <c r="I708" i="1"/>
  <c r="F708" i="1"/>
  <c r="C708" i="1"/>
  <c r="U707" i="1"/>
  <c r="R707" i="1"/>
  <c r="O707" i="1"/>
  <c r="L707" i="1"/>
  <c r="I707" i="1"/>
  <c r="F707" i="1"/>
  <c r="C707" i="1"/>
  <c r="U705" i="1"/>
  <c r="R705" i="1"/>
  <c r="O705" i="1"/>
  <c r="L705" i="1"/>
  <c r="I705" i="1"/>
  <c r="F705" i="1"/>
  <c r="C705" i="1"/>
  <c r="W704" i="1"/>
  <c r="V704" i="1"/>
  <c r="T704" i="1"/>
  <c r="S704" i="1"/>
  <c r="Q704" i="1"/>
  <c r="P704" i="1"/>
  <c r="N704" i="1"/>
  <c r="M704" i="1"/>
  <c r="K704" i="1"/>
  <c r="J704" i="1"/>
  <c r="H704" i="1"/>
  <c r="G704" i="1"/>
  <c r="E704" i="1"/>
  <c r="D704" i="1"/>
  <c r="U703" i="1"/>
  <c r="R703" i="1"/>
  <c r="O703" i="1"/>
  <c r="L703" i="1"/>
  <c r="I703" i="1"/>
  <c r="F703" i="1"/>
  <c r="C703" i="1"/>
  <c r="U702" i="1"/>
  <c r="R702" i="1"/>
  <c r="O702" i="1"/>
  <c r="L702" i="1"/>
  <c r="I702" i="1"/>
  <c r="F702" i="1"/>
  <c r="C702" i="1"/>
  <c r="U701" i="1"/>
  <c r="R701" i="1"/>
  <c r="O701" i="1"/>
  <c r="L701" i="1"/>
  <c r="I701" i="1"/>
  <c r="F701" i="1"/>
  <c r="C701" i="1"/>
  <c r="U700" i="1"/>
  <c r="R700" i="1"/>
  <c r="O700" i="1"/>
  <c r="L700" i="1"/>
  <c r="I700" i="1"/>
  <c r="F700" i="1"/>
  <c r="C700" i="1"/>
  <c r="U699" i="1"/>
  <c r="R699" i="1"/>
  <c r="O699" i="1"/>
  <c r="L699" i="1"/>
  <c r="I699" i="1"/>
  <c r="F699" i="1"/>
  <c r="C699" i="1"/>
  <c r="U698" i="1"/>
  <c r="R698" i="1"/>
  <c r="O698" i="1"/>
  <c r="L698" i="1"/>
  <c r="I698" i="1"/>
  <c r="F698" i="1"/>
  <c r="C698" i="1"/>
  <c r="U697" i="1"/>
  <c r="R697" i="1"/>
  <c r="O697" i="1"/>
  <c r="L697" i="1"/>
  <c r="I697" i="1"/>
  <c r="F697" i="1"/>
  <c r="C697" i="1"/>
  <c r="U696" i="1"/>
  <c r="R696" i="1"/>
  <c r="O696" i="1"/>
  <c r="L696" i="1"/>
  <c r="I696" i="1"/>
  <c r="F696" i="1"/>
  <c r="C696" i="1"/>
  <c r="U695" i="1"/>
  <c r="R695" i="1"/>
  <c r="O695" i="1"/>
  <c r="L695" i="1"/>
  <c r="I695" i="1"/>
  <c r="F695" i="1"/>
  <c r="C695" i="1"/>
  <c r="U694" i="1"/>
  <c r="R694" i="1"/>
  <c r="O694" i="1"/>
  <c r="L694" i="1"/>
  <c r="I694" i="1"/>
  <c r="F694" i="1"/>
  <c r="C694" i="1"/>
  <c r="W693" i="1"/>
  <c r="V693" i="1"/>
  <c r="T693" i="1"/>
  <c r="T691" i="1" s="1"/>
  <c r="S693" i="1"/>
  <c r="Q693" i="1"/>
  <c r="P693" i="1"/>
  <c r="P691" i="1" s="1"/>
  <c r="N693" i="1"/>
  <c r="M693" i="1"/>
  <c r="K693" i="1"/>
  <c r="J693" i="1"/>
  <c r="H693" i="1"/>
  <c r="G693" i="1"/>
  <c r="E693" i="1"/>
  <c r="D693" i="1"/>
  <c r="U692" i="1"/>
  <c r="R692" i="1"/>
  <c r="O692" i="1"/>
  <c r="L692" i="1"/>
  <c r="I692" i="1"/>
  <c r="F692" i="1"/>
  <c r="C692" i="1"/>
  <c r="U690" i="1"/>
  <c r="R690" i="1"/>
  <c r="O690" i="1"/>
  <c r="L690" i="1"/>
  <c r="I690" i="1"/>
  <c r="F690" i="1"/>
  <c r="C690" i="1"/>
  <c r="W689" i="1"/>
  <c r="V689" i="1"/>
  <c r="T689" i="1"/>
  <c r="S689" i="1"/>
  <c r="Q689" i="1"/>
  <c r="P689" i="1"/>
  <c r="N689" i="1"/>
  <c r="M689" i="1"/>
  <c r="K689" i="1"/>
  <c r="J689" i="1"/>
  <c r="H689" i="1"/>
  <c r="G689" i="1"/>
  <c r="E689" i="1"/>
  <c r="D689" i="1"/>
  <c r="U688" i="1"/>
  <c r="R688" i="1"/>
  <c r="O688" i="1"/>
  <c r="L688" i="1"/>
  <c r="I688" i="1"/>
  <c r="F688" i="1"/>
  <c r="C688" i="1"/>
  <c r="W687" i="1"/>
  <c r="V687" i="1"/>
  <c r="T687" i="1"/>
  <c r="S687" i="1"/>
  <c r="Q687" i="1"/>
  <c r="P687" i="1"/>
  <c r="N687" i="1"/>
  <c r="M687" i="1"/>
  <c r="K687" i="1"/>
  <c r="J687" i="1"/>
  <c r="H687" i="1"/>
  <c r="G687" i="1"/>
  <c r="E687" i="1"/>
  <c r="D687" i="1"/>
  <c r="U686" i="1"/>
  <c r="R686" i="1"/>
  <c r="O686" i="1"/>
  <c r="L686" i="1"/>
  <c r="I686" i="1"/>
  <c r="F686" i="1"/>
  <c r="C686" i="1"/>
  <c r="U685" i="1"/>
  <c r="R685" i="1"/>
  <c r="O685" i="1"/>
  <c r="L685" i="1"/>
  <c r="I685" i="1"/>
  <c r="F685" i="1"/>
  <c r="C685" i="1"/>
  <c r="U684" i="1"/>
  <c r="R684" i="1"/>
  <c r="O684" i="1"/>
  <c r="L684" i="1"/>
  <c r="I684" i="1"/>
  <c r="F684" i="1"/>
  <c r="C684" i="1"/>
  <c r="U683" i="1"/>
  <c r="R683" i="1"/>
  <c r="O683" i="1"/>
  <c r="L683" i="1"/>
  <c r="I683" i="1"/>
  <c r="F683" i="1"/>
  <c r="C683" i="1"/>
  <c r="U682" i="1"/>
  <c r="R682" i="1"/>
  <c r="O682" i="1"/>
  <c r="L682" i="1"/>
  <c r="I682" i="1"/>
  <c r="F682" i="1"/>
  <c r="C682" i="1"/>
  <c r="U681" i="1"/>
  <c r="R681" i="1"/>
  <c r="O681" i="1"/>
  <c r="L681" i="1"/>
  <c r="I681" i="1"/>
  <c r="F681" i="1"/>
  <c r="C681" i="1"/>
  <c r="U680" i="1"/>
  <c r="R680" i="1"/>
  <c r="O680" i="1"/>
  <c r="L680" i="1"/>
  <c r="I680" i="1"/>
  <c r="F680" i="1"/>
  <c r="C680" i="1"/>
  <c r="U679" i="1"/>
  <c r="R679" i="1"/>
  <c r="O679" i="1"/>
  <c r="L679" i="1"/>
  <c r="I679" i="1"/>
  <c r="F679" i="1"/>
  <c r="C679" i="1"/>
  <c r="W678" i="1"/>
  <c r="V678" i="1"/>
  <c r="T678" i="1"/>
  <c r="S678" i="1"/>
  <c r="Q678" i="1"/>
  <c r="P678" i="1"/>
  <c r="N678" i="1"/>
  <c r="M678" i="1"/>
  <c r="K678" i="1"/>
  <c r="J678" i="1"/>
  <c r="H678" i="1"/>
  <c r="G678" i="1"/>
  <c r="E678" i="1"/>
  <c r="D678" i="1"/>
  <c r="U676" i="1"/>
  <c r="R676" i="1"/>
  <c r="O676" i="1"/>
  <c r="L676" i="1"/>
  <c r="I676" i="1"/>
  <c r="F676" i="1"/>
  <c r="C676" i="1"/>
  <c r="U675" i="1"/>
  <c r="R675" i="1"/>
  <c r="O675" i="1"/>
  <c r="L675" i="1"/>
  <c r="I675" i="1"/>
  <c r="F675" i="1"/>
  <c r="C675" i="1"/>
  <c r="U674" i="1"/>
  <c r="R674" i="1"/>
  <c r="O674" i="1"/>
  <c r="L674" i="1"/>
  <c r="I674" i="1"/>
  <c r="F674" i="1"/>
  <c r="C674" i="1"/>
  <c r="W673" i="1"/>
  <c r="V673" i="1"/>
  <c r="T673" i="1"/>
  <c r="S673" i="1"/>
  <c r="Q673" i="1"/>
  <c r="P673" i="1"/>
  <c r="N673" i="1"/>
  <c r="M673" i="1"/>
  <c r="K673" i="1"/>
  <c r="J673" i="1"/>
  <c r="H673" i="1"/>
  <c r="G673" i="1"/>
  <c r="E673" i="1"/>
  <c r="D673" i="1"/>
  <c r="U672" i="1"/>
  <c r="R672" i="1"/>
  <c r="O672" i="1"/>
  <c r="L672" i="1"/>
  <c r="I672" i="1"/>
  <c r="F672" i="1"/>
  <c r="C672" i="1"/>
  <c r="U671" i="1"/>
  <c r="R671" i="1"/>
  <c r="O671" i="1"/>
  <c r="L671" i="1"/>
  <c r="I671" i="1"/>
  <c r="F671" i="1"/>
  <c r="C671" i="1"/>
  <c r="U670" i="1"/>
  <c r="R670" i="1"/>
  <c r="O670" i="1"/>
  <c r="L670" i="1"/>
  <c r="I670" i="1"/>
  <c r="F670" i="1"/>
  <c r="C670" i="1"/>
  <c r="U669" i="1"/>
  <c r="R669" i="1"/>
  <c r="O669" i="1"/>
  <c r="L669" i="1"/>
  <c r="I669" i="1"/>
  <c r="F669" i="1"/>
  <c r="C669" i="1"/>
  <c r="U668" i="1"/>
  <c r="R668" i="1"/>
  <c r="O668" i="1"/>
  <c r="L668" i="1"/>
  <c r="I668" i="1"/>
  <c r="F668" i="1"/>
  <c r="C668" i="1"/>
  <c r="U667" i="1"/>
  <c r="R667" i="1"/>
  <c r="O667" i="1"/>
  <c r="L667" i="1"/>
  <c r="I667" i="1"/>
  <c r="F667" i="1"/>
  <c r="C667" i="1"/>
  <c r="U666" i="1"/>
  <c r="R666" i="1"/>
  <c r="O666" i="1"/>
  <c r="L666" i="1"/>
  <c r="I666" i="1"/>
  <c r="F666" i="1"/>
  <c r="C666" i="1"/>
  <c r="U665" i="1"/>
  <c r="R665" i="1"/>
  <c r="O665" i="1"/>
  <c r="L665" i="1"/>
  <c r="I665" i="1"/>
  <c r="F665" i="1"/>
  <c r="C665" i="1"/>
  <c r="W664" i="1"/>
  <c r="V664" i="1"/>
  <c r="T664" i="1"/>
  <c r="S664" i="1"/>
  <c r="Q664" i="1"/>
  <c r="P664" i="1"/>
  <c r="N664" i="1"/>
  <c r="M664" i="1"/>
  <c r="K664" i="1"/>
  <c r="J664" i="1"/>
  <c r="H664" i="1"/>
  <c r="G664" i="1"/>
  <c r="E664" i="1"/>
  <c r="D664" i="1"/>
  <c r="U662" i="1"/>
  <c r="R662" i="1"/>
  <c r="O662" i="1"/>
  <c r="L662" i="1"/>
  <c r="I662" i="1"/>
  <c r="F662" i="1"/>
  <c r="C662" i="1"/>
  <c r="U661" i="1"/>
  <c r="R661" i="1"/>
  <c r="O661" i="1"/>
  <c r="L661" i="1"/>
  <c r="I661" i="1"/>
  <c r="F661" i="1"/>
  <c r="C661" i="1"/>
  <c r="U660" i="1"/>
  <c r="R660" i="1"/>
  <c r="O660" i="1"/>
  <c r="L660" i="1"/>
  <c r="I660" i="1"/>
  <c r="F660" i="1"/>
  <c r="C660" i="1"/>
  <c r="U659" i="1"/>
  <c r="R659" i="1"/>
  <c r="O659" i="1"/>
  <c r="L659" i="1"/>
  <c r="I659" i="1"/>
  <c r="F659" i="1"/>
  <c r="C659" i="1"/>
  <c r="U658" i="1"/>
  <c r="R658" i="1"/>
  <c r="O658" i="1"/>
  <c r="L658" i="1"/>
  <c r="I658" i="1"/>
  <c r="F658" i="1"/>
  <c r="C658" i="1"/>
  <c r="U657" i="1"/>
  <c r="R657" i="1"/>
  <c r="O657" i="1"/>
  <c r="L657" i="1"/>
  <c r="I657" i="1"/>
  <c r="F657" i="1"/>
  <c r="C657" i="1"/>
  <c r="U656" i="1"/>
  <c r="R656" i="1"/>
  <c r="O656" i="1"/>
  <c r="L656" i="1"/>
  <c r="I656" i="1"/>
  <c r="F656" i="1"/>
  <c r="C656" i="1"/>
  <c r="W655" i="1"/>
  <c r="W654" i="1" s="1"/>
  <c r="V655" i="1"/>
  <c r="V654" i="1" s="1"/>
  <c r="T655" i="1"/>
  <c r="T654" i="1" s="1"/>
  <c r="S655" i="1"/>
  <c r="S654" i="1" s="1"/>
  <c r="Q655" i="1"/>
  <c r="Q654" i="1" s="1"/>
  <c r="P655" i="1"/>
  <c r="N655" i="1"/>
  <c r="N654" i="1" s="1"/>
  <c r="M655" i="1"/>
  <c r="M654" i="1" s="1"/>
  <c r="K655" i="1"/>
  <c r="K654" i="1" s="1"/>
  <c r="J655" i="1"/>
  <c r="J654" i="1" s="1"/>
  <c r="H655" i="1"/>
  <c r="H654" i="1" s="1"/>
  <c r="G655" i="1"/>
  <c r="E655" i="1"/>
  <c r="E654" i="1" s="1"/>
  <c r="D655" i="1"/>
  <c r="D654" i="1" s="1"/>
  <c r="U653" i="1"/>
  <c r="R653" i="1"/>
  <c r="O653" i="1"/>
  <c r="L653" i="1"/>
  <c r="I653" i="1"/>
  <c r="F653" i="1"/>
  <c r="C653" i="1"/>
  <c r="U652" i="1"/>
  <c r="R652" i="1"/>
  <c r="O652" i="1"/>
  <c r="L652" i="1"/>
  <c r="I652" i="1"/>
  <c r="F652" i="1"/>
  <c r="C652" i="1"/>
  <c r="W651" i="1"/>
  <c r="V651" i="1"/>
  <c r="U651" i="1" s="1"/>
  <c r="T651" i="1"/>
  <c r="S651" i="1"/>
  <c r="Q651" i="1"/>
  <c r="P651" i="1"/>
  <c r="N651" i="1"/>
  <c r="M651" i="1"/>
  <c r="K651" i="1"/>
  <c r="J651" i="1"/>
  <c r="H651" i="1"/>
  <c r="G651" i="1"/>
  <c r="E651" i="1"/>
  <c r="D651" i="1"/>
  <c r="U650" i="1"/>
  <c r="R650" i="1"/>
  <c r="O650" i="1"/>
  <c r="L650" i="1"/>
  <c r="I650" i="1"/>
  <c r="F650" i="1"/>
  <c r="C650" i="1"/>
  <c r="U649" i="1"/>
  <c r="R649" i="1"/>
  <c r="O649" i="1"/>
  <c r="L649" i="1"/>
  <c r="I649" i="1"/>
  <c r="F649" i="1"/>
  <c r="C649" i="1"/>
  <c r="U648" i="1"/>
  <c r="R648" i="1"/>
  <c r="O648" i="1"/>
  <c r="L648" i="1"/>
  <c r="I648" i="1"/>
  <c r="F648" i="1"/>
  <c r="C648" i="1"/>
  <c r="U647" i="1"/>
  <c r="R647" i="1"/>
  <c r="O647" i="1"/>
  <c r="L647" i="1"/>
  <c r="I647" i="1"/>
  <c r="F647" i="1"/>
  <c r="C647" i="1"/>
  <c r="U646" i="1"/>
  <c r="R646" i="1"/>
  <c r="O646" i="1"/>
  <c r="L646" i="1"/>
  <c r="I646" i="1"/>
  <c r="F646" i="1"/>
  <c r="C646" i="1"/>
  <c r="U645" i="1"/>
  <c r="R645" i="1"/>
  <c r="O645" i="1"/>
  <c r="L645" i="1"/>
  <c r="I645" i="1"/>
  <c r="F645" i="1"/>
  <c r="C645" i="1"/>
  <c r="U644" i="1"/>
  <c r="R644" i="1"/>
  <c r="O644" i="1"/>
  <c r="L644" i="1"/>
  <c r="I644" i="1"/>
  <c r="F644" i="1"/>
  <c r="C644" i="1"/>
  <c r="U643" i="1"/>
  <c r="R643" i="1"/>
  <c r="O643" i="1"/>
  <c r="L643" i="1"/>
  <c r="I643" i="1"/>
  <c r="F643" i="1"/>
  <c r="C643" i="1"/>
  <c r="U642" i="1"/>
  <c r="R642" i="1"/>
  <c r="O642" i="1"/>
  <c r="L642" i="1"/>
  <c r="I642" i="1"/>
  <c r="F642" i="1"/>
  <c r="C642" i="1"/>
  <c r="U641" i="1"/>
  <c r="R641" i="1"/>
  <c r="O641" i="1"/>
  <c r="L641" i="1"/>
  <c r="I641" i="1"/>
  <c r="F641" i="1"/>
  <c r="C641" i="1"/>
  <c r="U640" i="1"/>
  <c r="R640" i="1"/>
  <c r="O640" i="1"/>
  <c r="L640" i="1"/>
  <c r="I640" i="1"/>
  <c r="F640" i="1"/>
  <c r="C640" i="1"/>
  <c r="U639" i="1"/>
  <c r="R639" i="1"/>
  <c r="O639" i="1"/>
  <c r="L639" i="1"/>
  <c r="I639" i="1"/>
  <c r="F639" i="1"/>
  <c r="C639" i="1"/>
  <c r="U638" i="1"/>
  <c r="R638" i="1"/>
  <c r="O638" i="1"/>
  <c r="L638" i="1"/>
  <c r="I638" i="1"/>
  <c r="F638" i="1"/>
  <c r="C638" i="1"/>
  <c r="W637" i="1"/>
  <c r="V637" i="1"/>
  <c r="T637" i="1"/>
  <c r="S637" i="1"/>
  <c r="Q637" i="1"/>
  <c r="P637" i="1"/>
  <c r="N637" i="1"/>
  <c r="M637" i="1"/>
  <c r="K637" i="1"/>
  <c r="J637" i="1"/>
  <c r="H637" i="1"/>
  <c r="G637" i="1"/>
  <c r="E637" i="1"/>
  <c r="D637" i="1"/>
  <c r="U636" i="1"/>
  <c r="R636" i="1"/>
  <c r="O636" i="1"/>
  <c r="L636" i="1"/>
  <c r="I636" i="1"/>
  <c r="F636" i="1"/>
  <c r="C636" i="1"/>
  <c r="U635" i="1"/>
  <c r="R635" i="1"/>
  <c r="O635" i="1"/>
  <c r="L635" i="1"/>
  <c r="I635" i="1"/>
  <c r="F635" i="1"/>
  <c r="C635" i="1"/>
  <c r="W634" i="1"/>
  <c r="V634" i="1"/>
  <c r="T634" i="1"/>
  <c r="S634" i="1"/>
  <c r="Q634" i="1"/>
  <c r="P634" i="1"/>
  <c r="N634" i="1"/>
  <c r="M634" i="1"/>
  <c r="K634" i="1"/>
  <c r="J634" i="1"/>
  <c r="H634" i="1"/>
  <c r="G634" i="1"/>
  <c r="E634" i="1"/>
  <c r="D634" i="1"/>
  <c r="U633" i="1"/>
  <c r="R633" i="1"/>
  <c r="O633" i="1"/>
  <c r="L633" i="1"/>
  <c r="I633" i="1"/>
  <c r="F633" i="1"/>
  <c r="C633" i="1"/>
  <c r="U632" i="1"/>
  <c r="R632" i="1"/>
  <c r="O632" i="1"/>
  <c r="L632" i="1"/>
  <c r="I632" i="1"/>
  <c r="F632" i="1"/>
  <c r="C632" i="1"/>
  <c r="U631" i="1"/>
  <c r="R631" i="1"/>
  <c r="O631" i="1"/>
  <c r="L631" i="1"/>
  <c r="I631" i="1"/>
  <c r="F631" i="1"/>
  <c r="C631" i="1"/>
  <c r="U630" i="1"/>
  <c r="R630" i="1"/>
  <c r="O630" i="1"/>
  <c r="L630" i="1"/>
  <c r="I630" i="1"/>
  <c r="F630" i="1"/>
  <c r="C630" i="1"/>
  <c r="U629" i="1"/>
  <c r="R629" i="1"/>
  <c r="O629" i="1"/>
  <c r="L629" i="1"/>
  <c r="I629" i="1"/>
  <c r="F629" i="1"/>
  <c r="C629" i="1"/>
  <c r="U628" i="1"/>
  <c r="R628" i="1"/>
  <c r="O628" i="1"/>
  <c r="L628" i="1"/>
  <c r="I628" i="1"/>
  <c r="F628" i="1"/>
  <c r="C628" i="1"/>
  <c r="U627" i="1"/>
  <c r="R627" i="1"/>
  <c r="O627" i="1"/>
  <c r="L627" i="1"/>
  <c r="I627" i="1"/>
  <c r="F627" i="1"/>
  <c r="C627" i="1"/>
  <c r="U626" i="1"/>
  <c r="R626" i="1"/>
  <c r="O626" i="1"/>
  <c r="L626" i="1"/>
  <c r="I626" i="1"/>
  <c r="F626" i="1"/>
  <c r="C626" i="1"/>
  <c r="U625" i="1"/>
  <c r="R625" i="1"/>
  <c r="O625" i="1"/>
  <c r="L625" i="1"/>
  <c r="I625" i="1"/>
  <c r="F625" i="1"/>
  <c r="C625" i="1"/>
  <c r="U624" i="1"/>
  <c r="R624" i="1"/>
  <c r="O624" i="1"/>
  <c r="L624" i="1"/>
  <c r="I624" i="1"/>
  <c r="F624" i="1"/>
  <c r="C624" i="1"/>
  <c r="U623" i="1"/>
  <c r="R623" i="1"/>
  <c r="O623" i="1"/>
  <c r="L623" i="1"/>
  <c r="I623" i="1"/>
  <c r="F623" i="1"/>
  <c r="C623" i="1"/>
  <c r="U622" i="1"/>
  <c r="R622" i="1"/>
  <c r="O622" i="1"/>
  <c r="L622" i="1"/>
  <c r="I622" i="1"/>
  <c r="F622" i="1"/>
  <c r="C622" i="1"/>
  <c r="W621" i="1"/>
  <c r="V621" i="1"/>
  <c r="T621" i="1"/>
  <c r="S621" i="1"/>
  <c r="Q621" i="1"/>
  <c r="P621" i="1"/>
  <c r="N621" i="1"/>
  <c r="M621" i="1"/>
  <c r="K621" i="1"/>
  <c r="J621" i="1"/>
  <c r="H621" i="1"/>
  <c r="G621" i="1"/>
  <c r="E621" i="1"/>
  <c r="D621" i="1"/>
  <c r="U620" i="1"/>
  <c r="R620" i="1"/>
  <c r="O620" i="1"/>
  <c r="L620" i="1"/>
  <c r="I620" i="1"/>
  <c r="F620" i="1"/>
  <c r="C620" i="1"/>
  <c r="U619" i="1"/>
  <c r="R619" i="1"/>
  <c r="O619" i="1"/>
  <c r="L619" i="1"/>
  <c r="I619" i="1"/>
  <c r="F619" i="1"/>
  <c r="C619" i="1"/>
  <c r="U618" i="1"/>
  <c r="R618" i="1"/>
  <c r="O618" i="1"/>
  <c r="L618" i="1"/>
  <c r="I618" i="1"/>
  <c r="F618" i="1"/>
  <c r="C618" i="1"/>
  <c r="U617" i="1"/>
  <c r="R617" i="1"/>
  <c r="O617" i="1"/>
  <c r="L617" i="1"/>
  <c r="I617" i="1"/>
  <c r="F617" i="1"/>
  <c r="C617" i="1"/>
  <c r="U616" i="1"/>
  <c r="R616" i="1"/>
  <c r="O616" i="1"/>
  <c r="L616" i="1"/>
  <c r="I616" i="1"/>
  <c r="F616" i="1"/>
  <c r="C616" i="1"/>
  <c r="U615" i="1"/>
  <c r="R615" i="1"/>
  <c r="O615" i="1"/>
  <c r="L615" i="1"/>
  <c r="I615" i="1"/>
  <c r="F615" i="1"/>
  <c r="C615" i="1"/>
  <c r="U614" i="1"/>
  <c r="R614" i="1"/>
  <c r="O614" i="1"/>
  <c r="L614" i="1"/>
  <c r="I614" i="1"/>
  <c r="F614" i="1"/>
  <c r="C614" i="1"/>
  <c r="U613" i="1"/>
  <c r="R613" i="1"/>
  <c r="O613" i="1"/>
  <c r="L613" i="1"/>
  <c r="I613" i="1"/>
  <c r="F613" i="1"/>
  <c r="C613" i="1"/>
  <c r="U612" i="1"/>
  <c r="R612" i="1"/>
  <c r="O612" i="1"/>
  <c r="L612" i="1"/>
  <c r="I612" i="1"/>
  <c r="F612" i="1"/>
  <c r="C612" i="1"/>
  <c r="W611" i="1"/>
  <c r="V611" i="1"/>
  <c r="T611" i="1"/>
  <c r="S611" i="1"/>
  <c r="Q611" i="1"/>
  <c r="P611" i="1"/>
  <c r="N611" i="1"/>
  <c r="M611" i="1"/>
  <c r="K611" i="1"/>
  <c r="J611" i="1"/>
  <c r="H611" i="1"/>
  <c r="G611" i="1"/>
  <c r="E611" i="1"/>
  <c r="D611" i="1"/>
  <c r="U610" i="1"/>
  <c r="R610" i="1"/>
  <c r="O610" i="1"/>
  <c r="L610" i="1"/>
  <c r="I610" i="1"/>
  <c r="F610" i="1"/>
  <c r="C610" i="1"/>
  <c r="U609" i="1"/>
  <c r="R609" i="1"/>
  <c r="O609" i="1"/>
  <c r="L609" i="1"/>
  <c r="I609" i="1"/>
  <c r="F609" i="1"/>
  <c r="C609" i="1"/>
  <c r="U608" i="1"/>
  <c r="R608" i="1"/>
  <c r="O608" i="1"/>
  <c r="L608" i="1"/>
  <c r="I608" i="1"/>
  <c r="F608" i="1"/>
  <c r="C608" i="1"/>
  <c r="U607" i="1"/>
  <c r="R607" i="1"/>
  <c r="O607" i="1"/>
  <c r="L607" i="1"/>
  <c r="I607" i="1"/>
  <c r="F607" i="1"/>
  <c r="C607" i="1"/>
  <c r="W606" i="1"/>
  <c r="V606" i="1"/>
  <c r="T606" i="1"/>
  <c r="S606" i="1"/>
  <c r="Q606" i="1"/>
  <c r="P606" i="1"/>
  <c r="N606" i="1"/>
  <c r="M606" i="1"/>
  <c r="K606" i="1"/>
  <c r="J606" i="1"/>
  <c r="H606" i="1"/>
  <c r="G606" i="1"/>
  <c r="E606" i="1"/>
  <c r="D606" i="1"/>
  <c r="U605" i="1"/>
  <c r="R605" i="1"/>
  <c r="O605" i="1"/>
  <c r="L605" i="1"/>
  <c r="I605" i="1"/>
  <c r="F605" i="1"/>
  <c r="C605" i="1"/>
  <c r="U604" i="1"/>
  <c r="R604" i="1"/>
  <c r="O604" i="1"/>
  <c r="L604" i="1"/>
  <c r="I604" i="1"/>
  <c r="F604" i="1"/>
  <c r="C604" i="1"/>
  <c r="U603" i="1"/>
  <c r="R603" i="1"/>
  <c r="O603" i="1"/>
  <c r="L603" i="1"/>
  <c r="I603" i="1"/>
  <c r="F603" i="1"/>
  <c r="C603" i="1"/>
  <c r="U602" i="1"/>
  <c r="R602" i="1"/>
  <c r="O602" i="1"/>
  <c r="L602" i="1"/>
  <c r="I602" i="1"/>
  <c r="F602" i="1"/>
  <c r="C602" i="1"/>
  <c r="U601" i="1"/>
  <c r="R601" i="1"/>
  <c r="O601" i="1"/>
  <c r="L601" i="1"/>
  <c r="I601" i="1"/>
  <c r="F601" i="1"/>
  <c r="C601" i="1"/>
  <c r="W600" i="1"/>
  <c r="V600" i="1"/>
  <c r="T600" i="1"/>
  <c r="S600" i="1"/>
  <c r="Q600" i="1"/>
  <c r="P600" i="1"/>
  <c r="N600" i="1"/>
  <c r="M600" i="1"/>
  <c r="K600" i="1"/>
  <c r="J600" i="1"/>
  <c r="H600" i="1"/>
  <c r="G600" i="1"/>
  <c r="E600" i="1"/>
  <c r="D600" i="1"/>
  <c r="U599" i="1"/>
  <c r="R599" i="1"/>
  <c r="O599" i="1"/>
  <c r="L599" i="1"/>
  <c r="I599" i="1"/>
  <c r="F599" i="1"/>
  <c r="C599" i="1"/>
  <c r="U598" i="1"/>
  <c r="R598" i="1"/>
  <c r="O598" i="1"/>
  <c r="L598" i="1"/>
  <c r="I598" i="1"/>
  <c r="F598" i="1"/>
  <c r="C598" i="1"/>
  <c r="U597" i="1"/>
  <c r="O597" i="1"/>
  <c r="L597" i="1"/>
  <c r="I597" i="1"/>
  <c r="C597" i="1"/>
  <c r="U596" i="1"/>
  <c r="R596" i="1"/>
  <c r="O596" i="1"/>
  <c r="L596" i="1"/>
  <c r="I596" i="1"/>
  <c r="C596" i="1"/>
  <c r="U595" i="1"/>
  <c r="R595" i="1"/>
  <c r="O595" i="1"/>
  <c r="L595" i="1"/>
  <c r="I595" i="1"/>
  <c r="F595" i="1"/>
  <c r="C595" i="1"/>
  <c r="W594" i="1"/>
  <c r="V594" i="1"/>
  <c r="T594" i="1"/>
  <c r="S594" i="1"/>
  <c r="Q594" i="1"/>
  <c r="P594" i="1"/>
  <c r="N594" i="1"/>
  <c r="M594" i="1"/>
  <c r="K594" i="1"/>
  <c r="J594" i="1"/>
  <c r="H594" i="1"/>
  <c r="G594" i="1"/>
  <c r="E594" i="1"/>
  <c r="D594" i="1"/>
  <c r="U593" i="1"/>
  <c r="R593" i="1"/>
  <c r="O593" i="1"/>
  <c r="L593" i="1"/>
  <c r="I593" i="1"/>
  <c r="F593" i="1"/>
  <c r="C593" i="1"/>
  <c r="W592" i="1"/>
  <c r="V592" i="1"/>
  <c r="T592" i="1"/>
  <c r="S592" i="1"/>
  <c r="Q592" i="1"/>
  <c r="P592" i="1"/>
  <c r="N592" i="1"/>
  <c r="M592" i="1"/>
  <c r="K592" i="1"/>
  <c r="J592" i="1"/>
  <c r="H592" i="1"/>
  <c r="G592" i="1"/>
  <c r="E592" i="1"/>
  <c r="D592" i="1"/>
  <c r="U591" i="1"/>
  <c r="R591" i="1"/>
  <c r="O591" i="1"/>
  <c r="L591" i="1"/>
  <c r="I591" i="1"/>
  <c r="F591" i="1"/>
  <c r="C591" i="1"/>
  <c r="U590" i="1"/>
  <c r="R590" i="1"/>
  <c r="O590" i="1"/>
  <c r="L590" i="1"/>
  <c r="I590" i="1"/>
  <c r="F590" i="1"/>
  <c r="C590" i="1"/>
  <c r="U589" i="1"/>
  <c r="R589" i="1"/>
  <c r="O589" i="1"/>
  <c r="L589" i="1"/>
  <c r="I589" i="1"/>
  <c r="F589" i="1"/>
  <c r="C589" i="1"/>
  <c r="W588" i="1"/>
  <c r="V588" i="1"/>
  <c r="T588" i="1"/>
  <c r="S588" i="1"/>
  <c r="Q588" i="1"/>
  <c r="P588" i="1"/>
  <c r="N588" i="1"/>
  <c r="M588" i="1"/>
  <c r="K588" i="1"/>
  <c r="J588" i="1"/>
  <c r="H588" i="1"/>
  <c r="G588" i="1"/>
  <c r="E588" i="1"/>
  <c r="D588" i="1"/>
  <c r="U587" i="1"/>
  <c r="R587" i="1"/>
  <c r="O587" i="1"/>
  <c r="L587" i="1"/>
  <c r="I587" i="1"/>
  <c r="F587" i="1"/>
  <c r="C587" i="1"/>
  <c r="W586" i="1"/>
  <c r="V586" i="1"/>
  <c r="T586" i="1"/>
  <c r="S586" i="1"/>
  <c r="Q586" i="1"/>
  <c r="P586" i="1"/>
  <c r="N586" i="1"/>
  <c r="M586" i="1"/>
  <c r="K586" i="1"/>
  <c r="J586" i="1"/>
  <c r="H586" i="1"/>
  <c r="G586" i="1"/>
  <c r="E586" i="1"/>
  <c r="D586" i="1"/>
  <c r="U585" i="1"/>
  <c r="R585" i="1"/>
  <c r="O585" i="1"/>
  <c r="L585" i="1"/>
  <c r="I585" i="1"/>
  <c r="F585" i="1"/>
  <c r="C585" i="1"/>
  <c r="U584" i="1"/>
  <c r="R584" i="1"/>
  <c r="O584" i="1"/>
  <c r="L584" i="1"/>
  <c r="I584" i="1"/>
  <c r="F584" i="1"/>
  <c r="C584" i="1"/>
  <c r="U583" i="1"/>
  <c r="R583" i="1"/>
  <c r="O583" i="1"/>
  <c r="L583" i="1"/>
  <c r="I583" i="1"/>
  <c r="F583" i="1"/>
  <c r="C583" i="1"/>
  <c r="U582" i="1"/>
  <c r="R582" i="1"/>
  <c r="O582" i="1"/>
  <c r="L582" i="1"/>
  <c r="I582" i="1"/>
  <c r="F582" i="1"/>
  <c r="C582" i="1"/>
  <c r="U581" i="1"/>
  <c r="R581" i="1"/>
  <c r="O581" i="1"/>
  <c r="L581" i="1"/>
  <c r="I581" i="1"/>
  <c r="C581" i="1"/>
  <c r="U580" i="1"/>
  <c r="R580" i="1"/>
  <c r="O580" i="1"/>
  <c r="L580" i="1"/>
  <c r="I580" i="1"/>
  <c r="F580" i="1"/>
  <c r="C580" i="1"/>
  <c r="U579" i="1"/>
  <c r="R579" i="1"/>
  <c r="O579" i="1"/>
  <c r="L579" i="1"/>
  <c r="I579" i="1"/>
  <c r="F579" i="1"/>
  <c r="C579" i="1"/>
  <c r="W578" i="1"/>
  <c r="V578" i="1"/>
  <c r="T578" i="1"/>
  <c r="S578" i="1"/>
  <c r="Q578" i="1"/>
  <c r="P578" i="1"/>
  <c r="N578" i="1"/>
  <c r="M578" i="1"/>
  <c r="K578" i="1"/>
  <c r="J578" i="1"/>
  <c r="H578" i="1"/>
  <c r="G578" i="1"/>
  <c r="E578" i="1"/>
  <c r="D578" i="1"/>
  <c r="U577" i="1"/>
  <c r="R577" i="1"/>
  <c r="O577" i="1"/>
  <c r="L577" i="1"/>
  <c r="I577" i="1"/>
  <c r="F577" i="1"/>
  <c r="C577" i="1"/>
  <c r="W576" i="1"/>
  <c r="V576" i="1"/>
  <c r="T576" i="1"/>
  <c r="S576" i="1"/>
  <c r="Q576" i="1"/>
  <c r="P576" i="1"/>
  <c r="N576" i="1"/>
  <c r="M576" i="1"/>
  <c r="K576" i="1"/>
  <c r="J576" i="1"/>
  <c r="H576" i="1"/>
  <c r="G576" i="1"/>
  <c r="E576" i="1"/>
  <c r="D576" i="1"/>
  <c r="U575" i="1"/>
  <c r="R575" i="1"/>
  <c r="O575" i="1"/>
  <c r="L575" i="1"/>
  <c r="I575" i="1"/>
  <c r="F575" i="1"/>
  <c r="C575" i="1"/>
  <c r="U574" i="1"/>
  <c r="R574" i="1"/>
  <c r="O574" i="1"/>
  <c r="L574" i="1"/>
  <c r="I574" i="1"/>
  <c r="F574" i="1"/>
  <c r="C574" i="1"/>
  <c r="W573" i="1"/>
  <c r="V573" i="1"/>
  <c r="T573" i="1"/>
  <c r="S573" i="1"/>
  <c r="Q573" i="1"/>
  <c r="P573" i="1"/>
  <c r="N573" i="1"/>
  <c r="M573" i="1"/>
  <c r="K573" i="1"/>
  <c r="J573" i="1"/>
  <c r="H573" i="1"/>
  <c r="G573" i="1"/>
  <c r="E573" i="1"/>
  <c r="D573" i="1"/>
  <c r="U572" i="1"/>
  <c r="R572" i="1"/>
  <c r="O572" i="1"/>
  <c r="L572" i="1"/>
  <c r="I572" i="1"/>
  <c r="F572" i="1"/>
  <c r="C572" i="1"/>
  <c r="U571" i="1"/>
  <c r="R571" i="1"/>
  <c r="O571" i="1"/>
  <c r="L571" i="1"/>
  <c r="I571" i="1"/>
  <c r="F571" i="1"/>
  <c r="C571" i="1"/>
  <c r="U569" i="1"/>
  <c r="R569" i="1"/>
  <c r="O569" i="1"/>
  <c r="L569" i="1"/>
  <c r="I569" i="1"/>
  <c r="F569" i="1"/>
  <c r="C569" i="1"/>
  <c r="U568" i="1"/>
  <c r="R568" i="1"/>
  <c r="O568" i="1"/>
  <c r="L568" i="1"/>
  <c r="I568" i="1"/>
  <c r="F568" i="1"/>
  <c r="C568" i="1"/>
  <c r="U565" i="1"/>
  <c r="R565" i="1"/>
  <c r="O565" i="1"/>
  <c r="L565" i="1"/>
  <c r="I565" i="1"/>
  <c r="C565" i="1"/>
  <c r="U564" i="1"/>
  <c r="R564" i="1"/>
  <c r="O564" i="1"/>
  <c r="L564" i="1"/>
  <c r="I564" i="1"/>
  <c r="F564" i="1"/>
  <c r="C564" i="1"/>
  <c r="W563" i="1"/>
  <c r="W559" i="1" s="1"/>
  <c r="V563" i="1"/>
  <c r="T563" i="1"/>
  <c r="T559" i="1" s="1"/>
  <c r="S563" i="1"/>
  <c r="S559" i="1" s="1"/>
  <c r="Q563" i="1"/>
  <c r="Q559" i="1" s="1"/>
  <c r="P563" i="1"/>
  <c r="N563" i="1"/>
  <c r="N559" i="1" s="1"/>
  <c r="M563" i="1"/>
  <c r="K563" i="1"/>
  <c r="K559" i="1" s="1"/>
  <c r="J563" i="1"/>
  <c r="H563" i="1"/>
  <c r="G563" i="1"/>
  <c r="G559" i="1" s="1"/>
  <c r="E563" i="1"/>
  <c r="E559" i="1" s="1"/>
  <c r="D563" i="1"/>
  <c r="D559" i="1" s="1"/>
  <c r="U562" i="1"/>
  <c r="R562" i="1"/>
  <c r="O562" i="1"/>
  <c r="L562" i="1"/>
  <c r="I562" i="1"/>
  <c r="F562" i="1"/>
  <c r="C562" i="1"/>
  <c r="U561" i="1"/>
  <c r="R561" i="1"/>
  <c r="O561" i="1"/>
  <c r="L561" i="1"/>
  <c r="I561" i="1"/>
  <c r="F561" i="1"/>
  <c r="C561" i="1"/>
  <c r="U560" i="1"/>
  <c r="R560" i="1"/>
  <c r="O560" i="1"/>
  <c r="L560" i="1"/>
  <c r="I560" i="1"/>
  <c r="F560" i="1"/>
  <c r="C560" i="1"/>
  <c r="U558" i="1"/>
  <c r="R558" i="1"/>
  <c r="O558" i="1"/>
  <c r="L558" i="1"/>
  <c r="I558" i="1"/>
  <c r="F558" i="1"/>
  <c r="C558" i="1"/>
  <c r="W557" i="1"/>
  <c r="W556" i="1" s="1"/>
  <c r="V557" i="1"/>
  <c r="T557" i="1"/>
  <c r="T556" i="1" s="1"/>
  <c r="S557" i="1"/>
  <c r="Q557" i="1"/>
  <c r="Q556" i="1" s="1"/>
  <c r="P557" i="1"/>
  <c r="P556" i="1" s="1"/>
  <c r="N557" i="1"/>
  <c r="N556" i="1" s="1"/>
  <c r="M557" i="1"/>
  <c r="K557" i="1"/>
  <c r="K556" i="1" s="1"/>
  <c r="J557" i="1"/>
  <c r="J556" i="1" s="1"/>
  <c r="H557" i="1"/>
  <c r="G557" i="1"/>
  <c r="G556" i="1" s="1"/>
  <c r="E557" i="1"/>
  <c r="E556" i="1" s="1"/>
  <c r="D557" i="1"/>
  <c r="D556" i="1" s="1"/>
  <c r="H556" i="1"/>
  <c r="U555" i="1"/>
  <c r="R555" i="1"/>
  <c r="O555" i="1"/>
  <c r="L555" i="1"/>
  <c r="I555" i="1"/>
  <c r="F555" i="1"/>
  <c r="C555" i="1"/>
  <c r="U554" i="1"/>
  <c r="R554" i="1"/>
  <c r="O554" i="1"/>
  <c r="L554" i="1"/>
  <c r="I554" i="1"/>
  <c r="F554" i="1"/>
  <c r="C554" i="1"/>
  <c r="U553" i="1"/>
  <c r="R553" i="1"/>
  <c r="O553" i="1"/>
  <c r="L553" i="1"/>
  <c r="I553" i="1"/>
  <c r="F553" i="1"/>
  <c r="C553" i="1"/>
  <c r="W552" i="1"/>
  <c r="V552" i="1"/>
  <c r="T552" i="1"/>
  <c r="S552" i="1"/>
  <c r="Q552" i="1"/>
  <c r="P552" i="1"/>
  <c r="N552" i="1"/>
  <c r="M552" i="1"/>
  <c r="K552" i="1"/>
  <c r="J552" i="1"/>
  <c r="H552" i="1"/>
  <c r="G552" i="1"/>
  <c r="E552" i="1"/>
  <c r="D552" i="1"/>
  <c r="U551" i="1"/>
  <c r="R551" i="1"/>
  <c r="O551" i="1"/>
  <c r="L551" i="1"/>
  <c r="I551" i="1"/>
  <c r="F551" i="1"/>
  <c r="C551" i="1"/>
  <c r="U550" i="1"/>
  <c r="R550" i="1"/>
  <c r="O550" i="1"/>
  <c r="L550" i="1"/>
  <c r="I550" i="1"/>
  <c r="F550" i="1"/>
  <c r="C550" i="1"/>
  <c r="U549" i="1"/>
  <c r="R549" i="1"/>
  <c r="O549" i="1"/>
  <c r="L549" i="1"/>
  <c r="I549" i="1"/>
  <c r="F549" i="1"/>
  <c r="C549" i="1"/>
  <c r="U548" i="1"/>
  <c r="R548" i="1"/>
  <c r="O548" i="1"/>
  <c r="L548" i="1"/>
  <c r="I548" i="1"/>
  <c r="F548" i="1"/>
  <c r="C548" i="1"/>
  <c r="W547" i="1"/>
  <c r="W541" i="1" s="1"/>
  <c r="V547" i="1"/>
  <c r="V541" i="1" s="1"/>
  <c r="T547" i="1"/>
  <c r="S547" i="1"/>
  <c r="S541" i="1" s="1"/>
  <c r="Q541" i="1"/>
  <c r="P547" i="1"/>
  <c r="L547" i="1"/>
  <c r="I547" i="1"/>
  <c r="G547" i="1"/>
  <c r="G541" i="1" s="1"/>
  <c r="E547" i="1"/>
  <c r="D547" i="1"/>
  <c r="U546" i="1"/>
  <c r="R546" i="1"/>
  <c r="O546" i="1"/>
  <c r="L546" i="1"/>
  <c r="I546" i="1"/>
  <c r="F546" i="1"/>
  <c r="C546" i="1"/>
  <c r="U545" i="1"/>
  <c r="R545" i="1"/>
  <c r="O545" i="1"/>
  <c r="L545" i="1"/>
  <c r="I545" i="1"/>
  <c r="F545" i="1"/>
  <c r="E545" i="1"/>
  <c r="D545" i="1"/>
  <c r="U544" i="1"/>
  <c r="R544" i="1"/>
  <c r="O544" i="1"/>
  <c r="L544" i="1"/>
  <c r="I544" i="1"/>
  <c r="F544" i="1"/>
  <c r="C544" i="1"/>
  <c r="U543" i="1"/>
  <c r="R543" i="1"/>
  <c r="O543" i="1"/>
  <c r="L543" i="1"/>
  <c r="I543" i="1"/>
  <c r="F543" i="1"/>
  <c r="C543" i="1"/>
  <c r="U542" i="1"/>
  <c r="R542" i="1"/>
  <c r="O542" i="1"/>
  <c r="L542" i="1"/>
  <c r="I542" i="1"/>
  <c r="F542" i="1"/>
  <c r="C542" i="1"/>
  <c r="X541" i="1"/>
  <c r="M541" i="1"/>
  <c r="J541" i="1"/>
  <c r="U537" i="1"/>
  <c r="R537" i="1"/>
  <c r="O537" i="1"/>
  <c r="L537" i="1"/>
  <c r="I537" i="1"/>
  <c r="F537" i="1"/>
  <c r="C537" i="1"/>
  <c r="W536" i="1"/>
  <c r="V536" i="1"/>
  <c r="T536" i="1"/>
  <c r="S536" i="1"/>
  <c r="Q536" i="1"/>
  <c r="P536" i="1"/>
  <c r="N536" i="1"/>
  <c r="M536" i="1"/>
  <c r="K536" i="1"/>
  <c r="J536" i="1"/>
  <c r="H536" i="1"/>
  <c r="G536" i="1"/>
  <c r="E536" i="1"/>
  <c r="D536" i="1"/>
  <c r="U535" i="1"/>
  <c r="R535" i="1"/>
  <c r="O535" i="1"/>
  <c r="L535" i="1"/>
  <c r="I535" i="1"/>
  <c r="F535" i="1"/>
  <c r="C535" i="1"/>
  <c r="U534" i="1"/>
  <c r="R534" i="1"/>
  <c r="O534" i="1"/>
  <c r="L534" i="1"/>
  <c r="I534" i="1"/>
  <c r="F534" i="1"/>
  <c r="C534" i="1"/>
  <c r="W533" i="1"/>
  <c r="V533" i="1"/>
  <c r="T533" i="1"/>
  <c r="S533" i="1"/>
  <c r="Q533" i="1"/>
  <c r="P533" i="1"/>
  <c r="N533" i="1"/>
  <c r="M533" i="1"/>
  <c r="K533" i="1"/>
  <c r="J533" i="1"/>
  <c r="H533" i="1"/>
  <c r="G533" i="1"/>
  <c r="E533" i="1"/>
  <c r="D533" i="1"/>
  <c r="U532" i="1"/>
  <c r="R532" i="1"/>
  <c r="O532" i="1"/>
  <c r="L532" i="1"/>
  <c r="I532" i="1"/>
  <c r="F532" i="1"/>
  <c r="C532" i="1"/>
  <c r="U531" i="1"/>
  <c r="R531" i="1"/>
  <c r="O531" i="1"/>
  <c r="L531" i="1"/>
  <c r="I531" i="1"/>
  <c r="F531" i="1"/>
  <c r="C531" i="1"/>
  <c r="W530" i="1"/>
  <c r="V530" i="1"/>
  <c r="V519" i="1" s="1"/>
  <c r="T530" i="1"/>
  <c r="T519" i="1" s="1"/>
  <c r="T516" i="1" s="1"/>
  <c r="S530" i="1"/>
  <c r="Q530" i="1"/>
  <c r="P530" i="1"/>
  <c r="P519" i="1" s="1"/>
  <c r="P516" i="1" s="1"/>
  <c r="N530" i="1"/>
  <c r="N519" i="1" s="1"/>
  <c r="N516" i="1" s="1"/>
  <c r="M530" i="1"/>
  <c r="M519" i="1" s="1"/>
  <c r="K530" i="1"/>
  <c r="K519" i="1" s="1"/>
  <c r="K516" i="1" s="1"/>
  <c r="J530" i="1"/>
  <c r="H530" i="1"/>
  <c r="H519" i="1" s="1"/>
  <c r="H516" i="1" s="1"/>
  <c r="G530" i="1"/>
  <c r="E530" i="1"/>
  <c r="E519" i="1" s="1"/>
  <c r="E516" i="1" s="1"/>
  <c r="D530" i="1"/>
  <c r="U529" i="1"/>
  <c r="R529" i="1"/>
  <c r="O529" i="1"/>
  <c r="L529" i="1"/>
  <c r="I529" i="1"/>
  <c r="F529" i="1"/>
  <c r="C529" i="1"/>
  <c r="U528" i="1"/>
  <c r="R528" i="1"/>
  <c r="O528" i="1"/>
  <c r="L528" i="1"/>
  <c r="I528" i="1"/>
  <c r="F528" i="1"/>
  <c r="C528" i="1"/>
  <c r="U527" i="1"/>
  <c r="R527" i="1"/>
  <c r="O527" i="1"/>
  <c r="L527" i="1"/>
  <c r="I527" i="1"/>
  <c r="F527" i="1"/>
  <c r="C527" i="1"/>
  <c r="U526" i="1"/>
  <c r="R526" i="1"/>
  <c r="O526" i="1"/>
  <c r="L526" i="1"/>
  <c r="I526" i="1"/>
  <c r="F526" i="1"/>
  <c r="C526" i="1"/>
  <c r="U525" i="1"/>
  <c r="R525" i="1"/>
  <c r="O525" i="1"/>
  <c r="L525" i="1"/>
  <c r="I525" i="1"/>
  <c r="F525" i="1"/>
  <c r="C525" i="1"/>
  <c r="U524" i="1"/>
  <c r="R524" i="1"/>
  <c r="O524" i="1"/>
  <c r="L524" i="1"/>
  <c r="I524" i="1"/>
  <c r="F524" i="1"/>
  <c r="C524" i="1"/>
  <c r="U523" i="1"/>
  <c r="R523" i="1"/>
  <c r="O523" i="1"/>
  <c r="L523" i="1"/>
  <c r="I523" i="1"/>
  <c r="F523" i="1"/>
  <c r="C523" i="1"/>
  <c r="U522" i="1"/>
  <c r="R522" i="1"/>
  <c r="O522" i="1"/>
  <c r="L522" i="1"/>
  <c r="I522" i="1"/>
  <c r="F522" i="1"/>
  <c r="C522" i="1"/>
  <c r="U521" i="1"/>
  <c r="R521" i="1"/>
  <c r="O521" i="1"/>
  <c r="L521" i="1"/>
  <c r="I521" i="1"/>
  <c r="F521" i="1"/>
  <c r="C521" i="1"/>
  <c r="U520" i="1"/>
  <c r="R520" i="1"/>
  <c r="O520" i="1"/>
  <c r="L520" i="1"/>
  <c r="I520" i="1"/>
  <c r="F520" i="1"/>
  <c r="C520" i="1"/>
  <c r="U518" i="1"/>
  <c r="R518" i="1"/>
  <c r="O518" i="1"/>
  <c r="L518" i="1"/>
  <c r="I518" i="1"/>
  <c r="F518" i="1"/>
  <c r="C518" i="1"/>
  <c r="U517" i="1"/>
  <c r="R517" i="1"/>
  <c r="O517" i="1"/>
  <c r="L517" i="1"/>
  <c r="I517" i="1"/>
  <c r="F517" i="1"/>
  <c r="C517" i="1"/>
  <c r="U515" i="1"/>
  <c r="R515" i="1"/>
  <c r="O515" i="1"/>
  <c r="L515" i="1"/>
  <c r="I515" i="1"/>
  <c r="F515" i="1"/>
  <c r="C515" i="1"/>
  <c r="U514" i="1"/>
  <c r="R514" i="1"/>
  <c r="O514" i="1"/>
  <c r="L514" i="1"/>
  <c r="I514" i="1"/>
  <c r="F514" i="1"/>
  <c r="C514" i="1"/>
  <c r="U513" i="1"/>
  <c r="R513" i="1"/>
  <c r="O513" i="1"/>
  <c r="L513" i="1"/>
  <c r="I513" i="1"/>
  <c r="F513" i="1"/>
  <c r="C513" i="1"/>
  <c r="U512" i="1"/>
  <c r="R512" i="1"/>
  <c r="O512" i="1"/>
  <c r="L512" i="1"/>
  <c r="I512" i="1"/>
  <c r="F512" i="1"/>
  <c r="C512" i="1"/>
  <c r="U511" i="1"/>
  <c r="R511" i="1"/>
  <c r="O511" i="1"/>
  <c r="L511" i="1"/>
  <c r="I511" i="1"/>
  <c r="F511" i="1"/>
  <c r="C511" i="1"/>
  <c r="U510" i="1"/>
  <c r="R510" i="1"/>
  <c r="O510" i="1"/>
  <c r="L510" i="1"/>
  <c r="I510" i="1"/>
  <c r="F510" i="1"/>
  <c r="C510" i="1"/>
  <c r="W509" i="1"/>
  <c r="V509" i="1"/>
  <c r="T509" i="1"/>
  <c r="S509" i="1"/>
  <c r="Q509" i="1"/>
  <c r="P509" i="1"/>
  <c r="N509" i="1"/>
  <c r="M509" i="1"/>
  <c r="K509" i="1"/>
  <c r="J509" i="1"/>
  <c r="H509" i="1"/>
  <c r="G509" i="1"/>
  <c r="E509" i="1"/>
  <c r="D509" i="1"/>
  <c r="U508" i="1"/>
  <c r="R508" i="1"/>
  <c r="O508" i="1"/>
  <c r="L508" i="1"/>
  <c r="I508" i="1"/>
  <c r="F508" i="1"/>
  <c r="C508" i="1"/>
  <c r="U507" i="1"/>
  <c r="R507" i="1"/>
  <c r="O507" i="1"/>
  <c r="L507" i="1"/>
  <c r="I507" i="1"/>
  <c r="F507" i="1"/>
  <c r="C507" i="1"/>
  <c r="U506" i="1"/>
  <c r="R506" i="1"/>
  <c r="O506" i="1"/>
  <c r="L506" i="1"/>
  <c r="I506" i="1"/>
  <c r="F506" i="1"/>
  <c r="C506" i="1"/>
  <c r="U505" i="1"/>
  <c r="R505" i="1"/>
  <c r="O505" i="1"/>
  <c r="L505" i="1"/>
  <c r="I505" i="1"/>
  <c r="F505" i="1"/>
  <c r="C505" i="1"/>
  <c r="U504" i="1"/>
  <c r="R504" i="1"/>
  <c r="O504" i="1"/>
  <c r="L504" i="1"/>
  <c r="I504" i="1"/>
  <c r="F504" i="1"/>
  <c r="C504" i="1"/>
  <c r="U503" i="1"/>
  <c r="R503" i="1"/>
  <c r="O503" i="1"/>
  <c r="L503" i="1"/>
  <c r="I503" i="1"/>
  <c r="F503" i="1"/>
  <c r="C503" i="1"/>
  <c r="U502" i="1"/>
  <c r="R502" i="1"/>
  <c r="O502" i="1"/>
  <c r="L502" i="1"/>
  <c r="I502" i="1"/>
  <c r="F502" i="1"/>
  <c r="C502" i="1"/>
  <c r="U501" i="1"/>
  <c r="R501" i="1"/>
  <c r="O501" i="1"/>
  <c r="L501" i="1"/>
  <c r="I501" i="1"/>
  <c r="F501" i="1"/>
  <c r="C501" i="1"/>
  <c r="W500" i="1"/>
  <c r="W497" i="1" s="1"/>
  <c r="V500" i="1"/>
  <c r="V497" i="1" s="1"/>
  <c r="U497" i="1" s="1"/>
  <c r="T500" i="1"/>
  <c r="T497" i="1" s="1"/>
  <c r="S500" i="1"/>
  <c r="Q500" i="1"/>
  <c r="Q497" i="1" s="1"/>
  <c r="P500" i="1"/>
  <c r="N500" i="1"/>
  <c r="N497" i="1" s="1"/>
  <c r="M500" i="1"/>
  <c r="K500" i="1"/>
  <c r="K497" i="1" s="1"/>
  <c r="J500" i="1"/>
  <c r="J497" i="1" s="1"/>
  <c r="H500" i="1"/>
  <c r="H497" i="1" s="1"/>
  <c r="G500" i="1"/>
  <c r="G497" i="1" s="1"/>
  <c r="E500" i="1"/>
  <c r="E497" i="1" s="1"/>
  <c r="D500" i="1"/>
  <c r="U499" i="1"/>
  <c r="R499" i="1"/>
  <c r="O499" i="1"/>
  <c r="L499" i="1"/>
  <c r="I499" i="1"/>
  <c r="F499" i="1"/>
  <c r="C499" i="1"/>
  <c r="U498" i="1"/>
  <c r="R498" i="1"/>
  <c r="O498" i="1"/>
  <c r="L498" i="1"/>
  <c r="I498" i="1"/>
  <c r="F498" i="1"/>
  <c r="C498" i="1"/>
  <c r="U496" i="1"/>
  <c r="R496" i="1"/>
  <c r="O496" i="1"/>
  <c r="L496" i="1"/>
  <c r="I496" i="1"/>
  <c r="F496" i="1"/>
  <c r="C496" i="1"/>
  <c r="W495" i="1"/>
  <c r="V495" i="1"/>
  <c r="T495" i="1"/>
  <c r="S495" i="1"/>
  <c r="Q495" i="1"/>
  <c r="P495" i="1"/>
  <c r="N495" i="1"/>
  <c r="M495" i="1"/>
  <c r="K495" i="1"/>
  <c r="J495" i="1"/>
  <c r="H495" i="1"/>
  <c r="G495" i="1"/>
  <c r="E495" i="1"/>
  <c r="D495" i="1"/>
  <c r="U494" i="1"/>
  <c r="R494" i="1"/>
  <c r="O494" i="1"/>
  <c r="L494" i="1"/>
  <c r="I494" i="1"/>
  <c r="F494" i="1"/>
  <c r="C494" i="1"/>
  <c r="U493" i="1"/>
  <c r="R493" i="1"/>
  <c r="O493" i="1"/>
  <c r="L493" i="1"/>
  <c r="I493" i="1"/>
  <c r="F493" i="1"/>
  <c r="C493" i="1"/>
  <c r="W492" i="1"/>
  <c r="V492" i="1"/>
  <c r="T492" i="1"/>
  <c r="S492" i="1"/>
  <c r="Q492" i="1"/>
  <c r="P492" i="1"/>
  <c r="N492" i="1"/>
  <c r="M492" i="1"/>
  <c r="K492" i="1"/>
  <c r="J492" i="1"/>
  <c r="H492" i="1"/>
  <c r="G492" i="1"/>
  <c r="E492" i="1"/>
  <c r="D492" i="1"/>
  <c r="U491" i="1"/>
  <c r="R491" i="1"/>
  <c r="O491" i="1"/>
  <c r="L491" i="1"/>
  <c r="I491" i="1"/>
  <c r="F491" i="1"/>
  <c r="C491" i="1"/>
  <c r="W490" i="1"/>
  <c r="V490" i="1"/>
  <c r="T490" i="1"/>
  <c r="S490" i="1"/>
  <c r="Q490" i="1"/>
  <c r="P490" i="1"/>
  <c r="N490" i="1"/>
  <c r="K490" i="1"/>
  <c r="J490" i="1"/>
  <c r="H490" i="1"/>
  <c r="G490" i="1"/>
  <c r="E490" i="1"/>
  <c r="D490" i="1"/>
  <c r="U489" i="1"/>
  <c r="R489" i="1"/>
  <c r="O489" i="1"/>
  <c r="L489" i="1"/>
  <c r="I489" i="1"/>
  <c r="F489" i="1"/>
  <c r="C489" i="1"/>
  <c r="U488" i="1"/>
  <c r="R488" i="1"/>
  <c r="O488" i="1"/>
  <c r="L488" i="1"/>
  <c r="I488" i="1"/>
  <c r="F488" i="1"/>
  <c r="C488" i="1"/>
  <c r="U485" i="1"/>
  <c r="R485" i="1"/>
  <c r="O485" i="1"/>
  <c r="I485" i="1"/>
  <c r="F485" i="1"/>
  <c r="C485" i="1"/>
  <c r="U484" i="1"/>
  <c r="R484" i="1"/>
  <c r="O484" i="1"/>
  <c r="L484" i="1"/>
  <c r="I484" i="1"/>
  <c r="F484" i="1"/>
  <c r="C484" i="1"/>
  <c r="W483" i="1"/>
  <c r="V483" i="1"/>
  <c r="T483" i="1"/>
  <c r="S483" i="1"/>
  <c r="Q483" i="1"/>
  <c r="P483" i="1"/>
  <c r="N483" i="1"/>
  <c r="M483" i="1"/>
  <c r="K483" i="1"/>
  <c r="J483" i="1"/>
  <c r="H483" i="1"/>
  <c r="G483" i="1"/>
  <c r="E483" i="1"/>
  <c r="D483" i="1"/>
  <c r="U482" i="1"/>
  <c r="R482" i="1"/>
  <c r="O482" i="1"/>
  <c r="L482" i="1"/>
  <c r="I482" i="1"/>
  <c r="F482" i="1"/>
  <c r="C482" i="1"/>
  <c r="U480" i="1"/>
  <c r="R480" i="1"/>
  <c r="O480" i="1"/>
  <c r="L480" i="1"/>
  <c r="I480" i="1"/>
  <c r="F480" i="1"/>
  <c r="C480" i="1"/>
  <c r="W479" i="1"/>
  <c r="V479" i="1"/>
  <c r="T479" i="1"/>
  <c r="S479" i="1"/>
  <c r="Q479" i="1"/>
  <c r="P479" i="1"/>
  <c r="N479" i="1"/>
  <c r="M479" i="1"/>
  <c r="K479" i="1"/>
  <c r="J479" i="1"/>
  <c r="H479" i="1"/>
  <c r="G479" i="1"/>
  <c r="E479" i="1"/>
  <c r="D479" i="1"/>
  <c r="U477" i="1"/>
  <c r="R477" i="1"/>
  <c r="O477" i="1"/>
  <c r="L477" i="1"/>
  <c r="I477" i="1"/>
  <c r="F477" i="1"/>
  <c r="C477" i="1"/>
  <c r="U476" i="1"/>
  <c r="R476" i="1"/>
  <c r="O476" i="1"/>
  <c r="L476" i="1"/>
  <c r="I476" i="1"/>
  <c r="F476" i="1"/>
  <c r="C476" i="1"/>
  <c r="U475" i="1"/>
  <c r="R475" i="1"/>
  <c r="O475" i="1"/>
  <c r="L475" i="1"/>
  <c r="I475" i="1"/>
  <c r="F475" i="1"/>
  <c r="C475" i="1"/>
  <c r="W474" i="1"/>
  <c r="V474" i="1"/>
  <c r="T474" i="1"/>
  <c r="S474" i="1"/>
  <c r="Q474" i="1"/>
  <c r="P474" i="1"/>
  <c r="N474" i="1"/>
  <c r="M474" i="1"/>
  <c r="K474" i="1"/>
  <c r="J474" i="1"/>
  <c r="H474" i="1"/>
  <c r="G474" i="1"/>
  <c r="E474" i="1"/>
  <c r="U473" i="1"/>
  <c r="R473" i="1"/>
  <c r="O473" i="1"/>
  <c r="L473" i="1"/>
  <c r="I473" i="1"/>
  <c r="F473" i="1"/>
  <c r="C473" i="1"/>
  <c r="W472" i="1"/>
  <c r="V472" i="1"/>
  <c r="T472" i="1"/>
  <c r="S472" i="1"/>
  <c r="Q472" i="1"/>
  <c r="P472" i="1"/>
  <c r="N472" i="1"/>
  <c r="M472" i="1"/>
  <c r="K472" i="1"/>
  <c r="J472" i="1"/>
  <c r="H472" i="1"/>
  <c r="G472" i="1"/>
  <c r="E472" i="1"/>
  <c r="D472" i="1"/>
  <c r="U471" i="1"/>
  <c r="R471" i="1"/>
  <c r="O471" i="1"/>
  <c r="L471" i="1"/>
  <c r="I471" i="1"/>
  <c r="F471" i="1"/>
  <c r="C471" i="1"/>
  <c r="W470" i="1"/>
  <c r="V470" i="1"/>
  <c r="T470" i="1"/>
  <c r="S470" i="1"/>
  <c r="Q470" i="1"/>
  <c r="P470" i="1"/>
  <c r="N470" i="1"/>
  <c r="M470" i="1"/>
  <c r="K470" i="1"/>
  <c r="J470" i="1"/>
  <c r="H470" i="1"/>
  <c r="G470" i="1"/>
  <c r="E470" i="1"/>
  <c r="D470" i="1"/>
  <c r="U469" i="1"/>
  <c r="R469" i="1"/>
  <c r="O469" i="1"/>
  <c r="L469" i="1"/>
  <c r="I469" i="1"/>
  <c r="F469" i="1"/>
  <c r="C469" i="1"/>
  <c r="W468" i="1"/>
  <c r="V468" i="1"/>
  <c r="T468" i="1"/>
  <c r="S468" i="1"/>
  <c r="Q468" i="1"/>
  <c r="P468" i="1"/>
  <c r="N468" i="1"/>
  <c r="M468" i="1"/>
  <c r="K468" i="1"/>
  <c r="J468" i="1"/>
  <c r="H468" i="1"/>
  <c r="G468" i="1"/>
  <c r="E468" i="1"/>
  <c r="D468" i="1"/>
  <c r="U467" i="1"/>
  <c r="R467" i="1"/>
  <c r="O467" i="1"/>
  <c r="L467" i="1"/>
  <c r="I467" i="1"/>
  <c r="F467" i="1"/>
  <c r="C467" i="1"/>
  <c r="W466" i="1"/>
  <c r="V466" i="1"/>
  <c r="V465" i="1" s="1"/>
  <c r="T466" i="1"/>
  <c r="R466" i="1" s="1"/>
  <c r="Q466" i="1"/>
  <c r="Q465" i="1" s="1"/>
  <c r="N466" i="1"/>
  <c r="L466" i="1" s="1"/>
  <c r="K466" i="1"/>
  <c r="K465" i="1" s="1"/>
  <c r="I465" i="1" s="1"/>
  <c r="H466" i="1"/>
  <c r="G466" i="1"/>
  <c r="E466" i="1"/>
  <c r="D466" i="1"/>
  <c r="S465" i="1"/>
  <c r="P465" i="1"/>
  <c r="F465" i="1"/>
  <c r="C465" i="1"/>
  <c r="U464" i="1"/>
  <c r="R464" i="1"/>
  <c r="O464" i="1"/>
  <c r="L464" i="1"/>
  <c r="I464" i="1"/>
  <c r="F464" i="1"/>
  <c r="C464" i="1"/>
  <c r="W463" i="1"/>
  <c r="V463" i="1"/>
  <c r="T463" i="1"/>
  <c r="S463" i="1"/>
  <c r="Q463" i="1"/>
  <c r="P463" i="1"/>
  <c r="N463" i="1"/>
  <c r="M463" i="1"/>
  <c r="K463" i="1"/>
  <c r="J463" i="1"/>
  <c r="H463" i="1"/>
  <c r="G463" i="1"/>
  <c r="E463" i="1"/>
  <c r="D463" i="1"/>
  <c r="U462" i="1"/>
  <c r="R462" i="1"/>
  <c r="O462" i="1"/>
  <c r="L462" i="1"/>
  <c r="I462" i="1"/>
  <c r="F462" i="1"/>
  <c r="C462" i="1"/>
  <c r="U461" i="1"/>
  <c r="R461" i="1"/>
  <c r="O461" i="1"/>
  <c r="L461" i="1"/>
  <c r="I461" i="1"/>
  <c r="F461" i="1"/>
  <c r="C461" i="1"/>
  <c r="U460" i="1"/>
  <c r="R460" i="1"/>
  <c r="O460" i="1"/>
  <c r="L460" i="1"/>
  <c r="I460" i="1"/>
  <c r="F460" i="1"/>
  <c r="C460" i="1"/>
  <c r="U459" i="1"/>
  <c r="R459" i="1"/>
  <c r="O459" i="1"/>
  <c r="L459" i="1"/>
  <c r="I459" i="1"/>
  <c r="F459" i="1"/>
  <c r="C459" i="1"/>
  <c r="W458" i="1"/>
  <c r="V458" i="1"/>
  <c r="T458" i="1"/>
  <c r="S458" i="1"/>
  <c r="Q458" i="1"/>
  <c r="P458" i="1"/>
  <c r="N458" i="1"/>
  <c r="M458" i="1"/>
  <c r="K458" i="1"/>
  <c r="J458" i="1"/>
  <c r="H458" i="1"/>
  <c r="G458" i="1"/>
  <c r="E458" i="1"/>
  <c r="D458" i="1"/>
  <c r="U457" i="1"/>
  <c r="R457" i="1"/>
  <c r="O457" i="1"/>
  <c r="L457" i="1"/>
  <c r="I457" i="1"/>
  <c r="F457" i="1"/>
  <c r="C457" i="1"/>
  <c r="U456" i="1"/>
  <c r="R456" i="1"/>
  <c r="O456" i="1"/>
  <c r="L456" i="1"/>
  <c r="I456" i="1"/>
  <c r="F456" i="1"/>
  <c r="C456" i="1"/>
  <c r="U455" i="1"/>
  <c r="R455" i="1"/>
  <c r="O455" i="1"/>
  <c r="L455" i="1"/>
  <c r="I455" i="1"/>
  <c r="F455" i="1"/>
  <c r="C455" i="1"/>
  <c r="U454" i="1"/>
  <c r="R454" i="1"/>
  <c r="O454" i="1"/>
  <c r="L454" i="1"/>
  <c r="I454" i="1"/>
  <c r="F454" i="1"/>
  <c r="C454" i="1"/>
  <c r="W453" i="1"/>
  <c r="V453" i="1"/>
  <c r="T453" i="1"/>
  <c r="S453" i="1"/>
  <c r="Q453" i="1"/>
  <c r="P453" i="1"/>
  <c r="N453" i="1"/>
  <c r="M453" i="1"/>
  <c r="K453" i="1"/>
  <c r="J453" i="1"/>
  <c r="H453" i="1"/>
  <c r="G453" i="1"/>
  <c r="E453" i="1"/>
  <c r="D453" i="1"/>
  <c r="U452" i="1"/>
  <c r="R452" i="1"/>
  <c r="O452" i="1"/>
  <c r="L452" i="1"/>
  <c r="I452" i="1"/>
  <c r="F452" i="1"/>
  <c r="C452" i="1"/>
  <c r="U451" i="1"/>
  <c r="R451" i="1"/>
  <c r="O451" i="1"/>
  <c r="L451" i="1"/>
  <c r="I451" i="1"/>
  <c r="F451" i="1"/>
  <c r="C451" i="1"/>
  <c r="W450" i="1"/>
  <c r="V450" i="1"/>
  <c r="T450" i="1"/>
  <c r="S450" i="1"/>
  <c r="Q450" i="1"/>
  <c r="P450" i="1"/>
  <c r="N450" i="1"/>
  <c r="M450" i="1"/>
  <c r="K450" i="1"/>
  <c r="J450" i="1"/>
  <c r="H450" i="1"/>
  <c r="G450" i="1"/>
  <c r="E450" i="1"/>
  <c r="D450" i="1"/>
  <c r="U447" i="1"/>
  <c r="R447" i="1"/>
  <c r="O447" i="1"/>
  <c r="L447" i="1"/>
  <c r="I447" i="1"/>
  <c r="F447" i="1"/>
  <c r="C447" i="1"/>
  <c r="U446" i="1"/>
  <c r="R446" i="1"/>
  <c r="O446" i="1"/>
  <c r="L446" i="1"/>
  <c r="I446" i="1"/>
  <c r="F446" i="1"/>
  <c r="C446" i="1"/>
  <c r="U445" i="1"/>
  <c r="R445" i="1"/>
  <c r="O445" i="1"/>
  <c r="L445" i="1"/>
  <c r="I445" i="1"/>
  <c r="F445" i="1"/>
  <c r="C445" i="1"/>
  <c r="W444" i="1"/>
  <c r="W443" i="1" s="1"/>
  <c r="V444" i="1"/>
  <c r="V443" i="1" s="1"/>
  <c r="T444" i="1"/>
  <c r="T443" i="1" s="1"/>
  <c r="S444" i="1"/>
  <c r="S443" i="1" s="1"/>
  <c r="Q444" i="1"/>
  <c r="P444" i="1"/>
  <c r="P443" i="1" s="1"/>
  <c r="N444" i="1"/>
  <c r="N443" i="1" s="1"/>
  <c r="M444" i="1"/>
  <c r="M443" i="1" s="1"/>
  <c r="K444" i="1"/>
  <c r="J444" i="1"/>
  <c r="J443" i="1" s="1"/>
  <c r="H444" i="1"/>
  <c r="H443" i="1" s="1"/>
  <c r="G444" i="1"/>
  <c r="G443" i="1" s="1"/>
  <c r="E444" i="1"/>
  <c r="E443" i="1" s="1"/>
  <c r="D444" i="1"/>
  <c r="D443" i="1" s="1"/>
  <c r="U442" i="1"/>
  <c r="R442" i="1"/>
  <c r="O442" i="1"/>
  <c r="L442" i="1"/>
  <c r="I442" i="1"/>
  <c r="F442" i="1"/>
  <c r="C442" i="1"/>
  <c r="V436" i="1"/>
  <c r="V435" i="1" s="1"/>
  <c r="Q436" i="1"/>
  <c r="O436" i="1" s="1"/>
  <c r="O438" i="1"/>
  <c r="L438" i="1"/>
  <c r="H436" i="1"/>
  <c r="F436" i="1" s="1"/>
  <c r="R437" i="1"/>
  <c r="O437" i="1"/>
  <c r="L437" i="1"/>
  <c r="I437" i="1"/>
  <c r="F437" i="1"/>
  <c r="C437" i="1"/>
  <c r="T436" i="1"/>
  <c r="T435" i="1" s="1"/>
  <c r="N436" i="1"/>
  <c r="N435" i="1" s="1"/>
  <c r="I436" i="1"/>
  <c r="C436" i="1"/>
  <c r="P435" i="1"/>
  <c r="M435" i="1"/>
  <c r="K435" i="1"/>
  <c r="J435" i="1"/>
  <c r="H435" i="1"/>
  <c r="G435" i="1"/>
  <c r="E435" i="1"/>
  <c r="D435" i="1"/>
  <c r="U434" i="1"/>
  <c r="R434" i="1"/>
  <c r="O434" i="1"/>
  <c r="L434" i="1"/>
  <c r="I434" i="1"/>
  <c r="F434" i="1"/>
  <c r="C434" i="1"/>
  <c r="U433" i="1"/>
  <c r="R433" i="1"/>
  <c r="O433" i="1"/>
  <c r="L433" i="1"/>
  <c r="I433" i="1"/>
  <c r="F433" i="1"/>
  <c r="C433" i="1"/>
  <c r="U432" i="1"/>
  <c r="R432" i="1"/>
  <c r="O432" i="1"/>
  <c r="L432" i="1"/>
  <c r="I432" i="1"/>
  <c r="F432" i="1"/>
  <c r="C432" i="1"/>
  <c r="W431" i="1"/>
  <c r="V431" i="1"/>
  <c r="T431" i="1"/>
  <c r="S431" i="1"/>
  <c r="Q431" i="1"/>
  <c r="P431" i="1"/>
  <c r="N431" i="1"/>
  <c r="M431" i="1"/>
  <c r="K431" i="1"/>
  <c r="J431" i="1"/>
  <c r="H431" i="1"/>
  <c r="G431" i="1"/>
  <c r="E431" i="1"/>
  <c r="D431" i="1"/>
  <c r="U430" i="1"/>
  <c r="R430" i="1"/>
  <c r="O430" i="1"/>
  <c r="L430" i="1"/>
  <c r="I430" i="1"/>
  <c r="F430" i="1"/>
  <c r="C430" i="1"/>
  <c r="U429" i="1"/>
  <c r="R429" i="1"/>
  <c r="O429" i="1"/>
  <c r="L429" i="1"/>
  <c r="I429" i="1"/>
  <c r="F429" i="1"/>
  <c r="C429" i="1"/>
  <c r="U427" i="1"/>
  <c r="R427" i="1"/>
  <c r="O427" i="1"/>
  <c r="L427" i="1"/>
  <c r="I427" i="1"/>
  <c r="F427" i="1"/>
  <c r="C427" i="1"/>
  <c r="U426" i="1"/>
  <c r="R426" i="1"/>
  <c r="O426" i="1"/>
  <c r="L426" i="1"/>
  <c r="I426" i="1"/>
  <c r="F426" i="1"/>
  <c r="C426" i="1"/>
  <c r="U425" i="1"/>
  <c r="R425" i="1"/>
  <c r="O425" i="1"/>
  <c r="L425" i="1"/>
  <c r="I425" i="1"/>
  <c r="F425" i="1"/>
  <c r="C425" i="1"/>
  <c r="U424" i="1"/>
  <c r="R424" i="1"/>
  <c r="O424" i="1"/>
  <c r="L424" i="1"/>
  <c r="I424" i="1"/>
  <c r="F424" i="1"/>
  <c r="C424" i="1"/>
  <c r="U422" i="1"/>
  <c r="R422" i="1"/>
  <c r="O422" i="1"/>
  <c r="L422" i="1"/>
  <c r="I422" i="1"/>
  <c r="F422" i="1"/>
  <c r="C422" i="1"/>
  <c r="C421" i="1"/>
  <c r="U420" i="1"/>
  <c r="R420" i="1"/>
  <c r="O420" i="1"/>
  <c r="L420" i="1"/>
  <c r="I420" i="1"/>
  <c r="F420" i="1"/>
  <c r="C420" i="1"/>
  <c r="U419" i="1"/>
  <c r="R419" i="1"/>
  <c r="O419" i="1"/>
  <c r="L419" i="1"/>
  <c r="I419" i="1"/>
  <c r="F419" i="1"/>
  <c r="C419" i="1"/>
  <c r="U418" i="1"/>
  <c r="R418" i="1"/>
  <c r="O418" i="1"/>
  <c r="L418" i="1"/>
  <c r="I418" i="1"/>
  <c r="F418" i="1"/>
  <c r="C418" i="1"/>
  <c r="U417" i="1"/>
  <c r="R417" i="1"/>
  <c r="O417" i="1"/>
  <c r="L417" i="1"/>
  <c r="I417" i="1"/>
  <c r="F417" i="1"/>
  <c r="C417" i="1"/>
  <c r="U416" i="1"/>
  <c r="R416" i="1"/>
  <c r="O416" i="1"/>
  <c r="L416" i="1"/>
  <c r="I416" i="1"/>
  <c r="F416" i="1"/>
  <c r="C416" i="1"/>
  <c r="W415" i="1"/>
  <c r="V415" i="1"/>
  <c r="T415" i="1"/>
  <c r="S415" i="1"/>
  <c r="Q415" i="1"/>
  <c r="P415" i="1"/>
  <c r="N415" i="1"/>
  <c r="M415" i="1"/>
  <c r="K415" i="1"/>
  <c r="J415" i="1"/>
  <c r="H415" i="1"/>
  <c r="G415" i="1"/>
  <c r="G414" i="1" s="1"/>
  <c r="E415" i="1"/>
  <c r="D415" i="1"/>
  <c r="U413" i="1"/>
  <c r="R413" i="1"/>
  <c r="O413" i="1"/>
  <c r="L413" i="1"/>
  <c r="I413" i="1"/>
  <c r="F413" i="1"/>
  <c r="C413" i="1"/>
  <c r="U412" i="1"/>
  <c r="R412" i="1"/>
  <c r="O412" i="1"/>
  <c r="L412" i="1"/>
  <c r="I412" i="1"/>
  <c r="F412" i="1"/>
  <c r="C412" i="1"/>
  <c r="W411" i="1"/>
  <c r="W410" i="1" s="1"/>
  <c r="V411" i="1"/>
  <c r="T411" i="1"/>
  <c r="T410" i="1" s="1"/>
  <c r="S411" i="1"/>
  <c r="S410" i="1" s="1"/>
  <c r="Q411" i="1"/>
  <c r="P411" i="1"/>
  <c r="P410" i="1" s="1"/>
  <c r="N411" i="1"/>
  <c r="M411" i="1"/>
  <c r="K411" i="1"/>
  <c r="K410" i="1" s="1"/>
  <c r="J411" i="1"/>
  <c r="H411" i="1"/>
  <c r="H410" i="1" s="1"/>
  <c r="G411" i="1"/>
  <c r="E411" i="1"/>
  <c r="E410" i="1" s="1"/>
  <c r="D411" i="1"/>
  <c r="N410" i="1"/>
  <c r="M410" i="1"/>
  <c r="U409" i="1"/>
  <c r="R409" i="1"/>
  <c r="O409" i="1"/>
  <c r="L409" i="1"/>
  <c r="I409" i="1"/>
  <c r="F409" i="1"/>
  <c r="C409" i="1"/>
  <c r="U408" i="1"/>
  <c r="R408" i="1"/>
  <c r="O408" i="1"/>
  <c r="L408" i="1"/>
  <c r="I408" i="1"/>
  <c r="F408" i="1"/>
  <c r="C408" i="1"/>
  <c r="U407" i="1"/>
  <c r="R407" i="1"/>
  <c r="O407" i="1"/>
  <c r="L407" i="1"/>
  <c r="I407" i="1"/>
  <c r="F407" i="1"/>
  <c r="C407" i="1"/>
  <c r="U406" i="1"/>
  <c r="R406" i="1"/>
  <c r="O406" i="1"/>
  <c r="L406" i="1"/>
  <c r="I406" i="1"/>
  <c r="F406" i="1"/>
  <c r="C406" i="1"/>
  <c r="U405" i="1"/>
  <c r="R405" i="1"/>
  <c r="O405" i="1"/>
  <c r="L405" i="1"/>
  <c r="I405" i="1"/>
  <c r="F405" i="1"/>
  <c r="C405" i="1"/>
  <c r="W404" i="1"/>
  <c r="V404" i="1"/>
  <c r="V403" i="1" s="1"/>
  <c r="T404" i="1"/>
  <c r="T403" i="1" s="1"/>
  <c r="S404" i="1"/>
  <c r="S403" i="1" s="1"/>
  <c r="Q404" i="1"/>
  <c r="P404" i="1"/>
  <c r="P403" i="1" s="1"/>
  <c r="N404" i="1"/>
  <c r="M404" i="1"/>
  <c r="K404" i="1"/>
  <c r="J404" i="1"/>
  <c r="J403" i="1" s="1"/>
  <c r="H404" i="1"/>
  <c r="H403" i="1" s="1"/>
  <c r="G404" i="1"/>
  <c r="E404" i="1"/>
  <c r="E403" i="1" s="1"/>
  <c r="D404" i="1"/>
  <c r="N403" i="1"/>
  <c r="U402" i="1"/>
  <c r="R402" i="1"/>
  <c r="O402" i="1"/>
  <c r="L402" i="1"/>
  <c r="I402" i="1"/>
  <c r="F402" i="1"/>
  <c r="C402" i="1"/>
  <c r="U401" i="1"/>
  <c r="R401" i="1"/>
  <c r="O401" i="1"/>
  <c r="L401" i="1"/>
  <c r="I401" i="1"/>
  <c r="F401" i="1"/>
  <c r="C401" i="1"/>
  <c r="U400" i="1"/>
  <c r="R400" i="1"/>
  <c r="O400" i="1"/>
  <c r="L400" i="1"/>
  <c r="I400" i="1"/>
  <c r="F400" i="1"/>
  <c r="C400" i="1"/>
  <c r="W399" i="1"/>
  <c r="V399" i="1"/>
  <c r="T399" i="1"/>
  <c r="S399" i="1"/>
  <c r="Q399" i="1"/>
  <c r="P399" i="1"/>
  <c r="N399" i="1"/>
  <c r="M399" i="1"/>
  <c r="K399" i="1"/>
  <c r="J399" i="1"/>
  <c r="H399" i="1"/>
  <c r="G399" i="1"/>
  <c r="E399" i="1"/>
  <c r="D399" i="1"/>
  <c r="U398" i="1"/>
  <c r="R398" i="1"/>
  <c r="O398" i="1"/>
  <c r="L398" i="1"/>
  <c r="I398" i="1"/>
  <c r="F398" i="1"/>
  <c r="C398" i="1"/>
  <c r="U397" i="1"/>
  <c r="R397" i="1"/>
  <c r="O397" i="1"/>
  <c r="L397" i="1"/>
  <c r="I397" i="1"/>
  <c r="F397" i="1"/>
  <c r="C397" i="1"/>
  <c r="U396" i="1"/>
  <c r="R396" i="1"/>
  <c r="O396" i="1"/>
  <c r="L396" i="1"/>
  <c r="I396" i="1"/>
  <c r="F396" i="1"/>
  <c r="C396" i="1"/>
  <c r="U395" i="1"/>
  <c r="R395" i="1"/>
  <c r="O395" i="1"/>
  <c r="L395" i="1"/>
  <c r="I395" i="1"/>
  <c r="F395" i="1"/>
  <c r="C395" i="1"/>
  <c r="W394" i="1"/>
  <c r="V394" i="1"/>
  <c r="T394" i="1"/>
  <c r="S394" i="1"/>
  <c r="Q394" i="1"/>
  <c r="P394" i="1"/>
  <c r="N394" i="1"/>
  <c r="M394" i="1"/>
  <c r="K394" i="1"/>
  <c r="J394" i="1"/>
  <c r="H394" i="1"/>
  <c r="G394" i="1"/>
  <c r="E394" i="1"/>
  <c r="D394" i="1"/>
  <c r="U393" i="1"/>
  <c r="R393" i="1"/>
  <c r="O393" i="1"/>
  <c r="L393" i="1"/>
  <c r="I393" i="1"/>
  <c r="F393" i="1"/>
  <c r="C393" i="1"/>
  <c r="U392" i="1"/>
  <c r="R392" i="1"/>
  <c r="O392" i="1"/>
  <c r="L392" i="1"/>
  <c r="I392" i="1"/>
  <c r="F392" i="1"/>
  <c r="C392" i="1"/>
  <c r="U391" i="1"/>
  <c r="R391" i="1"/>
  <c r="O391" i="1"/>
  <c r="L391" i="1"/>
  <c r="I391" i="1"/>
  <c r="F391" i="1"/>
  <c r="C391" i="1"/>
  <c r="W390" i="1"/>
  <c r="V390" i="1"/>
  <c r="T390" i="1"/>
  <c r="S390" i="1"/>
  <c r="Q390" i="1"/>
  <c r="P390" i="1"/>
  <c r="N390" i="1"/>
  <c r="M390" i="1"/>
  <c r="K390" i="1"/>
  <c r="J390" i="1"/>
  <c r="H390" i="1"/>
  <c r="G390" i="1"/>
  <c r="E390" i="1"/>
  <c r="D390" i="1"/>
  <c r="U389" i="1"/>
  <c r="R389" i="1"/>
  <c r="O389" i="1"/>
  <c r="L389" i="1"/>
  <c r="I389" i="1"/>
  <c r="F389" i="1"/>
  <c r="C389" i="1"/>
  <c r="U388" i="1"/>
  <c r="R388" i="1"/>
  <c r="O388" i="1"/>
  <c r="L388" i="1"/>
  <c r="I388" i="1"/>
  <c r="F388" i="1"/>
  <c r="C388" i="1"/>
  <c r="W387" i="1"/>
  <c r="V387" i="1"/>
  <c r="T387" i="1"/>
  <c r="S387" i="1"/>
  <c r="Q387" i="1"/>
  <c r="P387" i="1"/>
  <c r="N387" i="1"/>
  <c r="M387" i="1"/>
  <c r="K387" i="1"/>
  <c r="J387" i="1"/>
  <c r="H387" i="1"/>
  <c r="G387" i="1"/>
  <c r="E387" i="1"/>
  <c r="D387" i="1"/>
  <c r="U386" i="1"/>
  <c r="R386" i="1"/>
  <c r="O386" i="1"/>
  <c r="L386" i="1"/>
  <c r="I386" i="1"/>
  <c r="F386" i="1"/>
  <c r="C386" i="1"/>
  <c r="U384" i="1"/>
  <c r="R384" i="1"/>
  <c r="O384" i="1"/>
  <c r="L384" i="1"/>
  <c r="I384" i="1"/>
  <c r="F384" i="1"/>
  <c r="C384" i="1"/>
  <c r="U381" i="1"/>
  <c r="R381" i="1"/>
  <c r="O381" i="1"/>
  <c r="L381" i="1"/>
  <c r="I381" i="1"/>
  <c r="F381" i="1"/>
  <c r="C381" i="1"/>
  <c r="U380" i="1"/>
  <c r="R380" i="1"/>
  <c r="O380" i="1"/>
  <c r="L380" i="1"/>
  <c r="I380" i="1"/>
  <c r="F380" i="1"/>
  <c r="C380" i="1"/>
  <c r="U379" i="1"/>
  <c r="R379" i="1"/>
  <c r="O379" i="1"/>
  <c r="L379" i="1"/>
  <c r="I379" i="1"/>
  <c r="F379" i="1"/>
  <c r="C379" i="1"/>
  <c r="U378" i="1"/>
  <c r="R378" i="1"/>
  <c r="O378" i="1"/>
  <c r="L378" i="1"/>
  <c r="I378" i="1"/>
  <c r="F378" i="1"/>
  <c r="C378" i="1"/>
  <c r="U377" i="1"/>
  <c r="R377" i="1"/>
  <c r="O377" i="1"/>
  <c r="L377" i="1"/>
  <c r="I377" i="1"/>
  <c r="F377" i="1"/>
  <c r="C377" i="1"/>
  <c r="W376" i="1"/>
  <c r="V376" i="1"/>
  <c r="T376" i="1"/>
  <c r="S376" i="1"/>
  <c r="Q376" i="1"/>
  <c r="P376" i="1"/>
  <c r="N376" i="1"/>
  <c r="M376" i="1"/>
  <c r="K376" i="1"/>
  <c r="J376" i="1"/>
  <c r="H376" i="1"/>
  <c r="G376" i="1"/>
  <c r="E376" i="1"/>
  <c r="D376" i="1"/>
  <c r="U375" i="1"/>
  <c r="R375" i="1"/>
  <c r="O375" i="1"/>
  <c r="L375" i="1"/>
  <c r="I375" i="1"/>
  <c r="F375" i="1"/>
  <c r="C375" i="1"/>
  <c r="W374" i="1"/>
  <c r="V374" i="1"/>
  <c r="T374" i="1"/>
  <c r="S374" i="1"/>
  <c r="Q374" i="1"/>
  <c r="P374" i="1"/>
  <c r="N374" i="1"/>
  <c r="M374" i="1"/>
  <c r="K374" i="1"/>
  <c r="J374" i="1"/>
  <c r="H374" i="1"/>
  <c r="G374" i="1"/>
  <c r="E374" i="1"/>
  <c r="D374" i="1"/>
  <c r="U372" i="1"/>
  <c r="R372" i="1"/>
  <c r="O372" i="1"/>
  <c r="L372" i="1"/>
  <c r="I372" i="1"/>
  <c r="F372" i="1"/>
  <c r="C372" i="1"/>
  <c r="U371" i="1"/>
  <c r="R371" i="1"/>
  <c r="O371" i="1"/>
  <c r="L371" i="1"/>
  <c r="I371" i="1"/>
  <c r="F371" i="1"/>
  <c r="C371" i="1"/>
  <c r="U370" i="1"/>
  <c r="R370" i="1"/>
  <c r="O370" i="1"/>
  <c r="L370" i="1"/>
  <c r="I370" i="1"/>
  <c r="F370" i="1"/>
  <c r="C370" i="1"/>
  <c r="W369" i="1"/>
  <c r="V369" i="1"/>
  <c r="T369" i="1"/>
  <c r="S369" i="1"/>
  <c r="Q369" i="1"/>
  <c r="P369" i="1"/>
  <c r="N369" i="1"/>
  <c r="M369" i="1"/>
  <c r="K369" i="1"/>
  <c r="J369" i="1"/>
  <c r="H369" i="1"/>
  <c r="G369" i="1"/>
  <c r="E369" i="1"/>
  <c r="D369" i="1"/>
  <c r="U368" i="1"/>
  <c r="R368" i="1"/>
  <c r="O368" i="1"/>
  <c r="L368" i="1"/>
  <c r="I368" i="1"/>
  <c r="F368" i="1"/>
  <c r="C368" i="1"/>
  <c r="W367" i="1"/>
  <c r="V367" i="1"/>
  <c r="T367" i="1"/>
  <c r="S367" i="1"/>
  <c r="Q367" i="1"/>
  <c r="P367" i="1"/>
  <c r="N367" i="1"/>
  <c r="M367" i="1"/>
  <c r="K367" i="1"/>
  <c r="J367" i="1"/>
  <c r="H367" i="1"/>
  <c r="G367" i="1"/>
  <c r="E367" i="1"/>
  <c r="D367" i="1"/>
  <c r="U366" i="1"/>
  <c r="R366" i="1"/>
  <c r="O366" i="1"/>
  <c r="L366" i="1"/>
  <c r="I366" i="1"/>
  <c r="F366" i="1"/>
  <c r="C366" i="1"/>
  <c r="U365" i="1"/>
  <c r="L365" i="1"/>
  <c r="I365" i="1"/>
  <c r="F365" i="1"/>
  <c r="C365" i="1"/>
  <c r="U364" i="1"/>
  <c r="R364" i="1"/>
  <c r="O364" i="1"/>
  <c r="L364" i="1"/>
  <c r="I364" i="1"/>
  <c r="F364" i="1"/>
  <c r="C364" i="1"/>
  <c r="W363" i="1"/>
  <c r="V363" i="1"/>
  <c r="T363" i="1"/>
  <c r="S363" i="1"/>
  <c r="Q363" i="1"/>
  <c r="P363" i="1"/>
  <c r="N363" i="1"/>
  <c r="M363" i="1"/>
  <c r="K363" i="1"/>
  <c r="J363" i="1"/>
  <c r="H363" i="1"/>
  <c r="G363" i="1"/>
  <c r="E363" i="1"/>
  <c r="D363" i="1"/>
  <c r="U362" i="1"/>
  <c r="R362" i="1"/>
  <c r="O362" i="1"/>
  <c r="L362" i="1"/>
  <c r="I362" i="1"/>
  <c r="F362" i="1"/>
  <c r="C362" i="1"/>
  <c r="W361" i="1"/>
  <c r="V361" i="1"/>
  <c r="T361" i="1"/>
  <c r="S361" i="1"/>
  <c r="Q361" i="1"/>
  <c r="P361" i="1"/>
  <c r="N361" i="1"/>
  <c r="M361" i="1"/>
  <c r="K361" i="1"/>
  <c r="J361" i="1"/>
  <c r="H361" i="1"/>
  <c r="G361" i="1"/>
  <c r="E361" i="1"/>
  <c r="D361" i="1"/>
  <c r="U360" i="1"/>
  <c r="R360" i="1"/>
  <c r="O360" i="1"/>
  <c r="L360" i="1"/>
  <c r="I360" i="1"/>
  <c r="F360" i="1"/>
  <c r="C360" i="1"/>
  <c r="U359" i="1"/>
  <c r="R359" i="1"/>
  <c r="O359" i="1"/>
  <c r="L359" i="1"/>
  <c r="I359" i="1"/>
  <c r="F359" i="1"/>
  <c r="C359" i="1"/>
  <c r="W358" i="1"/>
  <c r="V358" i="1"/>
  <c r="T358" i="1"/>
  <c r="S358" i="1"/>
  <c r="Q358" i="1"/>
  <c r="P358" i="1"/>
  <c r="N358" i="1"/>
  <c r="M358" i="1"/>
  <c r="K358" i="1"/>
  <c r="J358" i="1"/>
  <c r="H358" i="1"/>
  <c r="G358" i="1"/>
  <c r="E358" i="1"/>
  <c r="D358" i="1"/>
  <c r="U357" i="1"/>
  <c r="R357" i="1"/>
  <c r="O357" i="1"/>
  <c r="L357" i="1"/>
  <c r="I357" i="1"/>
  <c r="F357" i="1"/>
  <c r="C357" i="1"/>
  <c r="W356" i="1"/>
  <c r="V356" i="1"/>
  <c r="T356" i="1"/>
  <c r="S356" i="1"/>
  <c r="Q356" i="1"/>
  <c r="P356" i="1"/>
  <c r="N356" i="1"/>
  <c r="M356" i="1"/>
  <c r="K356" i="1"/>
  <c r="J356" i="1"/>
  <c r="H356" i="1"/>
  <c r="G356" i="1"/>
  <c r="E356" i="1"/>
  <c r="D356" i="1"/>
  <c r="U355" i="1"/>
  <c r="R355" i="1"/>
  <c r="O355" i="1"/>
  <c r="L355" i="1"/>
  <c r="I355" i="1"/>
  <c r="F355" i="1"/>
  <c r="C355" i="1"/>
  <c r="U354" i="1"/>
  <c r="R354" i="1"/>
  <c r="O354" i="1"/>
  <c r="L354" i="1"/>
  <c r="I354" i="1"/>
  <c r="F354" i="1"/>
  <c r="C354" i="1"/>
  <c r="U353" i="1"/>
  <c r="R353" i="1"/>
  <c r="O353" i="1"/>
  <c r="L353" i="1"/>
  <c r="I353" i="1"/>
  <c r="F353" i="1"/>
  <c r="C353" i="1"/>
  <c r="W352" i="1"/>
  <c r="V352" i="1"/>
  <c r="T352" i="1"/>
  <c r="S352" i="1"/>
  <c r="Q352" i="1"/>
  <c r="P352" i="1"/>
  <c r="N352" i="1"/>
  <c r="M352" i="1"/>
  <c r="K352" i="1"/>
  <c r="J352" i="1"/>
  <c r="H352" i="1"/>
  <c r="G352" i="1"/>
  <c r="E352" i="1"/>
  <c r="D352" i="1"/>
  <c r="U351" i="1"/>
  <c r="R351" i="1"/>
  <c r="O351" i="1"/>
  <c r="L351" i="1"/>
  <c r="L350" i="1" s="1"/>
  <c r="I351" i="1"/>
  <c r="F351" i="1"/>
  <c r="C351" i="1"/>
  <c r="W350" i="1"/>
  <c r="V350" i="1"/>
  <c r="T350" i="1"/>
  <c r="S350" i="1"/>
  <c r="Q350" i="1"/>
  <c r="P350" i="1"/>
  <c r="N350" i="1"/>
  <c r="M350" i="1"/>
  <c r="K350" i="1"/>
  <c r="J350" i="1"/>
  <c r="H350" i="1"/>
  <c r="G350" i="1"/>
  <c r="E350" i="1"/>
  <c r="D350" i="1"/>
  <c r="U349" i="1"/>
  <c r="R349" i="1"/>
  <c r="O349" i="1"/>
  <c r="L349" i="1"/>
  <c r="I349" i="1"/>
  <c r="F349" i="1"/>
  <c r="C349" i="1"/>
  <c r="U348" i="1"/>
  <c r="R348" i="1"/>
  <c r="O348" i="1"/>
  <c r="L348" i="1"/>
  <c r="I348" i="1"/>
  <c r="F348" i="1"/>
  <c r="C348" i="1"/>
  <c r="U347" i="1"/>
  <c r="R347" i="1"/>
  <c r="O347" i="1"/>
  <c r="L347" i="1"/>
  <c r="I347" i="1"/>
  <c r="F347" i="1"/>
  <c r="C347" i="1"/>
  <c r="U346" i="1"/>
  <c r="R346" i="1"/>
  <c r="O346" i="1"/>
  <c r="L346" i="1"/>
  <c r="I346" i="1"/>
  <c r="F346" i="1"/>
  <c r="C346" i="1"/>
  <c r="U345" i="1"/>
  <c r="R345" i="1"/>
  <c r="O345" i="1"/>
  <c r="L345" i="1"/>
  <c r="I345" i="1"/>
  <c r="F345" i="1"/>
  <c r="C345" i="1"/>
  <c r="W344" i="1"/>
  <c r="V344" i="1"/>
  <c r="T344" i="1"/>
  <c r="S344" i="1"/>
  <c r="Q344" i="1"/>
  <c r="P344" i="1"/>
  <c r="N344" i="1"/>
  <c r="M344" i="1"/>
  <c r="K344" i="1"/>
  <c r="J344" i="1"/>
  <c r="H344" i="1"/>
  <c r="G344" i="1"/>
  <c r="E344" i="1"/>
  <c r="D344" i="1"/>
  <c r="U343" i="1"/>
  <c r="R343" i="1"/>
  <c r="O343" i="1"/>
  <c r="L343" i="1"/>
  <c r="I343" i="1"/>
  <c r="F343" i="1"/>
  <c r="C343" i="1"/>
  <c r="W342" i="1"/>
  <c r="V342" i="1"/>
  <c r="T342" i="1"/>
  <c r="S342" i="1"/>
  <c r="Q342" i="1"/>
  <c r="P342" i="1"/>
  <c r="N342" i="1"/>
  <c r="M342" i="1"/>
  <c r="K342" i="1"/>
  <c r="J342" i="1"/>
  <c r="H342" i="1"/>
  <c r="G342" i="1"/>
  <c r="E342" i="1"/>
  <c r="D342" i="1"/>
  <c r="U341" i="1"/>
  <c r="R341" i="1"/>
  <c r="O341" i="1"/>
  <c r="L341" i="1"/>
  <c r="I341" i="1"/>
  <c r="F341" i="1"/>
  <c r="C341" i="1"/>
  <c r="U340" i="1"/>
  <c r="R340" i="1"/>
  <c r="O340" i="1"/>
  <c r="L340" i="1"/>
  <c r="I340" i="1"/>
  <c r="F340" i="1"/>
  <c r="C340" i="1"/>
  <c r="U339" i="1"/>
  <c r="R339" i="1"/>
  <c r="O339" i="1"/>
  <c r="L339" i="1"/>
  <c r="I339" i="1"/>
  <c r="F339" i="1"/>
  <c r="C339" i="1"/>
  <c r="W338" i="1"/>
  <c r="V338" i="1"/>
  <c r="T338" i="1"/>
  <c r="S338" i="1"/>
  <c r="Q338" i="1"/>
  <c r="P338" i="1"/>
  <c r="N338" i="1"/>
  <c r="M338" i="1"/>
  <c r="K338" i="1"/>
  <c r="J338" i="1"/>
  <c r="H338" i="1"/>
  <c r="G338" i="1"/>
  <c r="E338" i="1"/>
  <c r="D338" i="1"/>
  <c r="U337" i="1"/>
  <c r="R337" i="1"/>
  <c r="O337" i="1"/>
  <c r="L337" i="1"/>
  <c r="I337" i="1"/>
  <c r="F337" i="1"/>
  <c r="C337" i="1"/>
  <c r="W336" i="1"/>
  <c r="V336" i="1"/>
  <c r="T336" i="1"/>
  <c r="S336" i="1"/>
  <c r="Q336" i="1"/>
  <c r="P336" i="1"/>
  <c r="N336" i="1"/>
  <c r="M336" i="1"/>
  <c r="K336" i="1"/>
  <c r="J336" i="1"/>
  <c r="H336" i="1"/>
  <c r="G336" i="1"/>
  <c r="E336" i="1"/>
  <c r="D336" i="1"/>
  <c r="U335" i="1"/>
  <c r="R335" i="1"/>
  <c r="O335" i="1"/>
  <c r="L335" i="1"/>
  <c r="I335" i="1"/>
  <c r="F335" i="1"/>
  <c r="C335" i="1"/>
  <c r="W334" i="1"/>
  <c r="V334" i="1"/>
  <c r="T334" i="1"/>
  <c r="S334" i="1"/>
  <c r="Q334" i="1"/>
  <c r="P334" i="1"/>
  <c r="N334" i="1"/>
  <c r="M334" i="1"/>
  <c r="K334" i="1"/>
  <c r="J334" i="1"/>
  <c r="H334" i="1"/>
  <c r="G334" i="1"/>
  <c r="E334" i="1"/>
  <c r="D334" i="1"/>
  <c r="U333" i="1"/>
  <c r="R333" i="1"/>
  <c r="O333" i="1"/>
  <c r="L333" i="1"/>
  <c r="I333" i="1"/>
  <c r="F333" i="1"/>
  <c r="C333" i="1"/>
  <c r="W332" i="1"/>
  <c r="V332" i="1"/>
  <c r="T332" i="1"/>
  <c r="S332" i="1"/>
  <c r="Q332" i="1"/>
  <c r="P332" i="1"/>
  <c r="N332" i="1"/>
  <c r="M332" i="1"/>
  <c r="K332" i="1"/>
  <c r="J332" i="1"/>
  <c r="H332" i="1"/>
  <c r="G332" i="1"/>
  <c r="E332" i="1"/>
  <c r="D332" i="1"/>
  <c r="U331" i="1"/>
  <c r="R331" i="1"/>
  <c r="O331" i="1"/>
  <c r="L331" i="1"/>
  <c r="I331" i="1"/>
  <c r="F331" i="1"/>
  <c r="C331" i="1"/>
  <c r="U330" i="1"/>
  <c r="R330" i="1"/>
  <c r="O330" i="1"/>
  <c r="L330" i="1"/>
  <c r="I330" i="1"/>
  <c r="F330" i="1"/>
  <c r="C330" i="1"/>
  <c r="U328" i="1"/>
  <c r="R328" i="1"/>
  <c r="O328" i="1"/>
  <c r="L328" i="1"/>
  <c r="I328" i="1"/>
  <c r="F328" i="1"/>
  <c r="C328" i="1"/>
  <c r="U327" i="1"/>
  <c r="R327" i="1"/>
  <c r="O327" i="1"/>
  <c r="L327" i="1"/>
  <c r="I327" i="1"/>
  <c r="F327" i="1"/>
  <c r="C327" i="1"/>
  <c r="U326" i="1"/>
  <c r="R326" i="1"/>
  <c r="O326" i="1"/>
  <c r="L326" i="1"/>
  <c r="I326" i="1"/>
  <c r="F326" i="1"/>
  <c r="C326" i="1"/>
  <c r="W325" i="1"/>
  <c r="V325" i="1"/>
  <c r="T325" i="1"/>
  <c r="S325" i="1"/>
  <c r="Q325" i="1"/>
  <c r="P325" i="1"/>
  <c r="N325" i="1"/>
  <c r="M325" i="1"/>
  <c r="K325" i="1"/>
  <c r="J325" i="1"/>
  <c r="H325" i="1"/>
  <c r="G325" i="1"/>
  <c r="E325" i="1"/>
  <c r="D325" i="1"/>
  <c r="U324" i="1"/>
  <c r="R324" i="1"/>
  <c r="O324" i="1"/>
  <c r="L324" i="1"/>
  <c r="I324" i="1"/>
  <c r="F324" i="1"/>
  <c r="C324" i="1"/>
  <c r="W323" i="1"/>
  <c r="V323" i="1"/>
  <c r="T323" i="1"/>
  <c r="S323" i="1"/>
  <c r="Q323" i="1"/>
  <c r="P323" i="1"/>
  <c r="N323" i="1"/>
  <c r="M323" i="1"/>
  <c r="K323" i="1"/>
  <c r="J323" i="1"/>
  <c r="H323" i="1"/>
  <c r="G323" i="1"/>
  <c r="E323" i="1"/>
  <c r="D323" i="1"/>
  <c r="U322" i="1"/>
  <c r="R322" i="1"/>
  <c r="O322" i="1"/>
  <c r="L322" i="1"/>
  <c r="I322" i="1"/>
  <c r="F322" i="1"/>
  <c r="C322" i="1"/>
  <c r="U321" i="1"/>
  <c r="R321" i="1"/>
  <c r="O321" i="1"/>
  <c r="L321" i="1"/>
  <c r="I321" i="1"/>
  <c r="F321" i="1"/>
  <c r="C321" i="1"/>
  <c r="W320" i="1"/>
  <c r="V320" i="1"/>
  <c r="T320" i="1"/>
  <c r="S320" i="1"/>
  <c r="Q320" i="1"/>
  <c r="P320" i="1"/>
  <c r="N320" i="1"/>
  <c r="M320" i="1"/>
  <c r="K320" i="1"/>
  <c r="J320" i="1"/>
  <c r="H320" i="1"/>
  <c r="G320" i="1"/>
  <c r="E320" i="1"/>
  <c r="D320" i="1"/>
  <c r="U319" i="1"/>
  <c r="R319" i="1"/>
  <c r="O319" i="1"/>
  <c r="L319" i="1"/>
  <c r="I319" i="1"/>
  <c r="F319" i="1"/>
  <c r="C319" i="1"/>
  <c r="W318" i="1"/>
  <c r="V318" i="1"/>
  <c r="T318" i="1"/>
  <c r="S318" i="1"/>
  <c r="Q318" i="1"/>
  <c r="P318" i="1"/>
  <c r="N318" i="1"/>
  <c r="M318" i="1"/>
  <c r="K318" i="1"/>
  <c r="J318" i="1"/>
  <c r="H318" i="1"/>
  <c r="G318" i="1"/>
  <c r="E318" i="1"/>
  <c r="D318" i="1"/>
  <c r="U317" i="1"/>
  <c r="R317" i="1"/>
  <c r="O317" i="1"/>
  <c r="L317" i="1"/>
  <c r="I317" i="1"/>
  <c r="F317" i="1"/>
  <c r="C317" i="1"/>
  <c r="W316" i="1"/>
  <c r="V316" i="1"/>
  <c r="T316" i="1"/>
  <c r="S316" i="1"/>
  <c r="Q316" i="1"/>
  <c r="P316" i="1"/>
  <c r="N316" i="1"/>
  <c r="M316" i="1"/>
  <c r="K316" i="1"/>
  <c r="J316" i="1"/>
  <c r="H316" i="1"/>
  <c r="G316" i="1"/>
  <c r="E316" i="1"/>
  <c r="D316" i="1"/>
  <c r="U315" i="1"/>
  <c r="R315" i="1"/>
  <c r="O315" i="1"/>
  <c r="L315" i="1"/>
  <c r="I315" i="1"/>
  <c r="F315" i="1"/>
  <c r="C315" i="1"/>
  <c r="W314" i="1"/>
  <c r="V314" i="1"/>
  <c r="T314" i="1"/>
  <c r="S314" i="1"/>
  <c r="Q314" i="1"/>
  <c r="P314" i="1"/>
  <c r="N314" i="1"/>
  <c r="M314" i="1"/>
  <c r="H314" i="1"/>
  <c r="E314" i="1"/>
  <c r="U313" i="1"/>
  <c r="R313" i="1"/>
  <c r="O313" i="1"/>
  <c r="L313" i="1"/>
  <c r="I313" i="1"/>
  <c r="F313" i="1"/>
  <c r="C313" i="1"/>
  <c r="U312" i="1"/>
  <c r="R312" i="1"/>
  <c r="O312" i="1"/>
  <c r="L312" i="1"/>
  <c r="I312" i="1"/>
  <c r="F312" i="1"/>
  <c r="C312" i="1"/>
  <c r="W311" i="1"/>
  <c r="T311" i="1"/>
  <c r="R311" i="1" s="1"/>
  <c r="Q311" i="1"/>
  <c r="O311" i="1" s="1"/>
  <c r="N311" i="1"/>
  <c r="L311" i="1" s="1"/>
  <c r="K311" i="1"/>
  <c r="H311" i="1"/>
  <c r="F311" i="1" s="1"/>
  <c r="E311" i="1"/>
  <c r="C311" i="1" s="1"/>
  <c r="U310" i="1"/>
  <c r="R310" i="1"/>
  <c r="O310" i="1"/>
  <c r="L310" i="1"/>
  <c r="I310" i="1"/>
  <c r="F310" i="1"/>
  <c r="C310" i="1"/>
  <c r="U309" i="1"/>
  <c r="R309" i="1"/>
  <c r="O309" i="1"/>
  <c r="L309" i="1"/>
  <c r="I309" i="1"/>
  <c r="F309" i="1"/>
  <c r="C309" i="1"/>
  <c r="W308" i="1"/>
  <c r="V308" i="1"/>
  <c r="T308" i="1"/>
  <c r="S308" i="1"/>
  <c r="Q308" i="1"/>
  <c r="P308" i="1"/>
  <c r="N308" i="1"/>
  <c r="M308" i="1"/>
  <c r="K308" i="1"/>
  <c r="J308" i="1"/>
  <c r="H308" i="1"/>
  <c r="G308" i="1"/>
  <c r="E308" i="1"/>
  <c r="D308" i="1"/>
  <c r="U305" i="1"/>
  <c r="R305" i="1"/>
  <c r="O305" i="1"/>
  <c r="L305" i="1"/>
  <c r="I305" i="1"/>
  <c r="F305" i="1"/>
  <c r="C305" i="1"/>
  <c r="U304" i="1"/>
  <c r="R304" i="1"/>
  <c r="O304" i="1"/>
  <c r="L304" i="1"/>
  <c r="I304" i="1"/>
  <c r="F304" i="1"/>
  <c r="C304" i="1"/>
  <c r="U303" i="1"/>
  <c r="R303" i="1"/>
  <c r="O303" i="1"/>
  <c r="L303" i="1"/>
  <c r="I303" i="1"/>
  <c r="F303" i="1"/>
  <c r="C303" i="1"/>
  <c r="U302" i="1"/>
  <c r="R302" i="1"/>
  <c r="O302" i="1"/>
  <c r="L302" i="1"/>
  <c r="I302" i="1"/>
  <c r="F302" i="1"/>
  <c r="C302" i="1"/>
  <c r="U301" i="1"/>
  <c r="R301" i="1"/>
  <c r="O301" i="1"/>
  <c r="L301" i="1"/>
  <c r="I301" i="1"/>
  <c r="F301" i="1"/>
  <c r="C301" i="1"/>
  <c r="U300" i="1"/>
  <c r="R300" i="1"/>
  <c r="O300" i="1"/>
  <c r="L300" i="1"/>
  <c r="I300" i="1"/>
  <c r="F300" i="1"/>
  <c r="C300" i="1"/>
  <c r="U299" i="1"/>
  <c r="R299" i="1"/>
  <c r="O299" i="1"/>
  <c r="L299" i="1"/>
  <c r="I299" i="1"/>
  <c r="F299" i="1"/>
  <c r="C299" i="1"/>
  <c r="W298" i="1"/>
  <c r="V298" i="1"/>
  <c r="T298" i="1"/>
  <c r="S298" i="1"/>
  <c r="Q298" i="1"/>
  <c r="P298" i="1"/>
  <c r="N298" i="1"/>
  <c r="M298" i="1"/>
  <c r="K298" i="1"/>
  <c r="J298" i="1"/>
  <c r="H298" i="1"/>
  <c r="G298" i="1"/>
  <c r="E298" i="1"/>
  <c r="D298" i="1"/>
  <c r="U295" i="1"/>
  <c r="R295" i="1"/>
  <c r="O295" i="1"/>
  <c r="L295" i="1"/>
  <c r="I295" i="1"/>
  <c r="F295" i="1"/>
  <c r="C295" i="1"/>
  <c r="U294" i="1"/>
  <c r="R294" i="1"/>
  <c r="O294" i="1"/>
  <c r="L294" i="1"/>
  <c r="I294" i="1"/>
  <c r="F294" i="1"/>
  <c r="C294" i="1"/>
  <c r="U293" i="1"/>
  <c r="R293" i="1"/>
  <c r="O293" i="1"/>
  <c r="L293" i="1"/>
  <c r="I293" i="1"/>
  <c r="F293" i="1"/>
  <c r="C293" i="1"/>
  <c r="U292" i="1"/>
  <c r="R292" i="1"/>
  <c r="O292" i="1"/>
  <c r="L292" i="1"/>
  <c r="I292" i="1"/>
  <c r="F292" i="1"/>
  <c r="C292" i="1"/>
  <c r="U291" i="1"/>
  <c r="R291" i="1"/>
  <c r="O291" i="1"/>
  <c r="L291" i="1"/>
  <c r="I291" i="1"/>
  <c r="F291" i="1"/>
  <c r="C291" i="1"/>
  <c r="U290" i="1"/>
  <c r="R290" i="1"/>
  <c r="O290" i="1"/>
  <c r="L290" i="1"/>
  <c r="I290" i="1"/>
  <c r="F290" i="1"/>
  <c r="C290" i="1"/>
  <c r="U289" i="1"/>
  <c r="R289" i="1"/>
  <c r="O289" i="1"/>
  <c r="L289" i="1"/>
  <c r="I289" i="1"/>
  <c r="F289" i="1"/>
  <c r="C289" i="1"/>
  <c r="W288" i="1"/>
  <c r="V288" i="1"/>
  <c r="T288" i="1"/>
  <c r="S288" i="1"/>
  <c r="Q288" i="1"/>
  <c r="P288" i="1"/>
  <c r="N288" i="1"/>
  <c r="M288" i="1"/>
  <c r="K288" i="1"/>
  <c r="J288" i="1"/>
  <c r="H288" i="1"/>
  <c r="G288" i="1"/>
  <c r="E288" i="1"/>
  <c r="D288" i="1"/>
  <c r="U287" i="1"/>
  <c r="R287" i="1"/>
  <c r="O287" i="1"/>
  <c r="L287" i="1"/>
  <c r="I287" i="1"/>
  <c r="F287" i="1"/>
  <c r="C287" i="1"/>
  <c r="U286" i="1"/>
  <c r="R286" i="1"/>
  <c r="O286" i="1"/>
  <c r="L286" i="1"/>
  <c r="I286" i="1"/>
  <c r="F286" i="1"/>
  <c r="C286" i="1"/>
  <c r="U285" i="1"/>
  <c r="R285" i="1"/>
  <c r="O285" i="1"/>
  <c r="L285" i="1"/>
  <c r="I285" i="1"/>
  <c r="F285" i="1"/>
  <c r="C285" i="1"/>
  <c r="U284" i="1"/>
  <c r="R284" i="1"/>
  <c r="O284" i="1"/>
  <c r="L284" i="1"/>
  <c r="I284" i="1"/>
  <c r="F284" i="1"/>
  <c r="C284" i="1"/>
  <c r="W283" i="1"/>
  <c r="V283" i="1"/>
  <c r="T283" i="1"/>
  <c r="S283" i="1"/>
  <c r="Q283" i="1"/>
  <c r="P283" i="1"/>
  <c r="N283" i="1"/>
  <c r="M283" i="1"/>
  <c r="K283" i="1"/>
  <c r="J283" i="1"/>
  <c r="H283" i="1"/>
  <c r="G283" i="1"/>
  <c r="E283" i="1"/>
  <c r="D283" i="1"/>
  <c r="U281" i="1"/>
  <c r="R281" i="1"/>
  <c r="O281" i="1"/>
  <c r="L281" i="1"/>
  <c r="I281" i="1"/>
  <c r="F281" i="1"/>
  <c r="C281" i="1"/>
  <c r="U280" i="1"/>
  <c r="R280" i="1"/>
  <c r="O280" i="1"/>
  <c r="L280" i="1"/>
  <c r="I280" i="1"/>
  <c r="F280" i="1"/>
  <c r="C280" i="1"/>
  <c r="U279" i="1"/>
  <c r="R279" i="1"/>
  <c r="O279" i="1"/>
  <c r="L279" i="1"/>
  <c r="I279" i="1"/>
  <c r="F279" i="1"/>
  <c r="C279" i="1"/>
  <c r="U278" i="1"/>
  <c r="R278" i="1"/>
  <c r="O278" i="1"/>
  <c r="L278" i="1"/>
  <c r="I278" i="1"/>
  <c r="F278" i="1"/>
  <c r="C278" i="1"/>
  <c r="U277" i="1"/>
  <c r="R277" i="1"/>
  <c r="O277" i="1"/>
  <c r="L277" i="1"/>
  <c r="I277" i="1"/>
  <c r="F277" i="1"/>
  <c r="C277" i="1"/>
  <c r="U276" i="1"/>
  <c r="R276" i="1"/>
  <c r="O276" i="1"/>
  <c r="L276" i="1"/>
  <c r="I276" i="1"/>
  <c r="F276" i="1"/>
  <c r="C276" i="1"/>
  <c r="U275" i="1"/>
  <c r="R275" i="1"/>
  <c r="O275" i="1"/>
  <c r="L275" i="1"/>
  <c r="I275" i="1"/>
  <c r="F275" i="1"/>
  <c r="C275" i="1"/>
  <c r="U274" i="1"/>
  <c r="R274" i="1"/>
  <c r="O274" i="1"/>
  <c r="L274" i="1"/>
  <c r="I274" i="1"/>
  <c r="F274" i="1"/>
  <c r="C274" i="1"/>
  <c r="U273" i="1"/>
  <c r="R273" i="1"/>
  <c r="O273" i="1"/>
  <c r="L273" i="1"/>
  <c r="I273" i="1"/>
  <c r="F273" i="1"/>
  <c r="C273" i="1"/>
  <c r="U272" i="1"/>
  <c r="R272" i="1"/>
  <c r="O272" i="1"/>
  <c r="L272" i="1"/>
  <c r="I272" i="1"/>
  <c r="F272" i="1"/>
  <c r="C272" i="1"/>
  <c r="W271" i="1"/>
  <c r="V271" i="1"/>
  <c r="T271" i="1"/>
  <c r="S271" i="1"/>
  <c r="Q271" i="1"/>
  <c r="P271" i="1"/>
  <c r="N271" i="1"/>
  <c r="M271" i="1"/>
  <c r="K271" i="1"/>
  <c r="J271" i="1"/>
  <c r="H271" i="1"/>
  <c r="G271" i="1"/>
  <c r="E271" i="1"/>
  <c r="D271" i="1"/>
  <c r="U270" i="1"/>
  <c r="R270" i="1"/>
  <c r="O270" i="1"/>
  <c r="L270" i="1"/>
  <c r="I270" i="1"/>
  <c r="F270" i="1"/>
  <c r="C270" i="1"/>
  <c r="U269" i="1"/>
  <c r="R269" i="1"/>
  <c r="O269" i="1"/>
  <c r="L269" i="1"/>
  <c r="I269" i="1"/>
  <c r="F269" i="1"/>
  <c r="C269" i="1"/>
  <c r="U265" i="1"/>
  <c r="R265" i="1"/>
  <c r="O265" i="1"/>
  <c r="L265" i="1"/>
  <c r="I265" i="1"/>
  <c r="F265" i="1"/>
  <c r="C265" i="1"/>
  <c r="U264" i="1"/>
  <c r="R264" i="1"/>
  <c r="O264" i="1"/>
  <c r="L264" i="1"/>
  <c r="I264" i="1"/>
  <c r="F264" i="1"/>
  <c r="C264" i="1"/>
  <c r="W263" i="1"/>
  <c r="V263" i="1"/>
  <c r="T263" i="1"/>
  <c r="S263" i="1"/>
  <c r="Q263" i="1"/>
  <c r="P263" i="1"/>
  <c r="N263" i="1"/>
  <c r="M263" i="1"/>
  <c r="K263" i="1"/>
  <c r="J263" i="1"/>
  <c r="H263" i="1"/>
  <c r="G263" i="1"/>
  <c r="E263" i="1"/>
  <c r="D263" i="1"/>
  <c r="U262" i="1"/>
  <c r="R262" i="1"/>
  <c r="O262" i="1"/>
  <c r="L262" i="1"/>
  <c r="I262" i="1"/>
  <c r="F262" i="1"/>
  <c r="C262" i="1"/>
  <c r="U261" i="1"/>
  <c r="R261" i="1"/>
  <c r="O261" i="1"/>
  <c r="L261" i="1"/>
  <c r="I261" i="1"/>
  <c r="F261" i="1"/>
  <c r="C261" i="1"/>
  <c r="U260" i="1"/>
  <c r="R260" i="1"/>
  <c r="O260" i="1"/>
  <c r="L260" i="1"/>
  <c r="I260" i="1"/>
  <c r="F260" i="1"/>
  <c r="C260" i="1"/>
  <c r="U259" i="1"/>
  <c r="R259" i="1"/>
  <c r="O259" i="1"/>
  <c r="L259" i="1"/>
  <c r="I259" i="1"/>
  <c r="F259" i="1"/>
  <c r="C259" i="1"/>
  <c r="U258" i="1"/>
  <c r="R258" i="1"/>
  <c r="O258" i="1"/>
  <c r="L258" i="1"/>
  <c r="I258" i="1"/>
  <c r="F258" i="1"/>
  <c r="C258" i="1"/>
  <c r="U257" i="1"/>
  <c r="R257" i="1"/>
  <c r="O257" i="1"/>
  <c r="L257" i="1"/>
  <c r="I257" i="1"/>
  <c r="F257" i="1"/>
  <c r="C257" i="1"/>
  <c r="U256" i="1"/>
  <c r="R256" i="1"/>
  <c r="O256" i="1"/>
  <c r="L256" i="1"/>
  <c r="I256" i="1"/>
  <c r="F256" i="1"/>
  <c r="C256" i="1"/>
  <c r="U255" i="1"/>
  <c r="R255" i="1"/>
  <c r="O255" i="1"/>
  <c r="L255" i="1"/>
  <c r="I255" i="1"/>
  <c r="F255" i="1"/>
  <c r="C255" i="1"/>
  <c r="U254" i="1"/>
  <c r="R254" i="1"/>
  <c r="O254" i="1"/>
  <c r="L254" i="1"/>
  <c r="I254" i="1"/>
  <c r="F254" i="1"/>
  <c r="C254" i="1"/>
  <c r="U253" i="1"/>
  <c r="R253" i="1"/>
  <c r="O253" i="1"/>
  <c r="L253" i="1"/>
  <c r="I253" i="1"/>
  <c r="F253" i="1"/>
  <c r="C253" i="1"/>
  <c r="U252" i="1"/>
  <c r="R252" i="1"/>
  <c r="O252" i="1"/>
  <c r="L252" i="1"/>
  <c r="I252" i="1"/>
  <c r="F252" i="1"/>
  <c r="C252" i="1"/>
  <c r="U251" i="1"/>
  <c r="R251" i="1"/>
  <c r="O251" i="1"/>
  <c r="L251" i="1"/>
  <c r="I251" i="1"/>
  <c r="F251" i="1"/>
  <c r="C251" i="1"/>
  <c r="U250" i="1"/>
  <c r="R250" i="1"/>
  <c r="O250" i="1"/>
  <c r="L250" i="1"/>
  <c r="I250" i="1"/>
  <c r="F250" i="1"/>
  <c r="C250" i="1"/>
  <c r="U249" i="1"/>
  <c r="R249" i="1"/>
  <c r="O249" i="1"/>
  <c r="L249" i="1"/>
  <c r="I249" i="1"/>
  <c r="F249" i="1"/>
  <c r="C249" i="1"/>
  <c r="U248" i="1"/>
  <c r="R248" i="1"/>
  <c r="O248" i="1"/>
  <c r="L248" i="1"/>
  <c r="I248" i="1"/>
  <c r="F248" i="1"/>
  <c r="C248" i="1"/>
  <c r="U247" i="1"/>
  <c r="R247" i="1"/>
  <c r="O247" i="1"/>
  <c r="L247" i="1"/>
  <c r="I247" i="1"/>
  <c r="F247" i="1"/>
  <c r="C247" i="1"/>
  <c r="U246" i="1"/>
  <c r="R246" i="1"/>
  <c r="O246" i="1"/>
  <c r="L246" i="1"/>
  <c r="I246" i="1"/>
  <c r="F246" i="1"/>
  <c r="C246" i="1"/>
  <c r="W245" i="1"/>
  <c r="V245" i="1"/>
  <c r="T245" i="1"/>
  <c r="S245" i="1"/>
  <c r="Q245" i="1"/>
  <c r="P245" i="1"/>
  <c r="N245" i="1"/>
  <c r="M245" i="1"/>
  <c r="K245" i="1"/>
  <c r="J245" i="1"/>
  <c r="H245" i="1"/>
  <c r="G245" i="1"/>
  <c r="E245" i="1"/>
  <c r="D245" i="1"/>
  <c r="U243" i="1"/>
  <c r="R243" i="1"/>
  <c r="O243" i="1"/>
  <c r="L243" i="1"/>
  <c r="I243" i="1"/>
  <c r="F243" i="1"/>
  <c r="C243" i="1"/>
  <c r="U242" i="1"/>
  <c r="R242" i="1"/>
  <c r="O242" i="1"/>
  <c r="L242" i="1"/>
  <c r="I242" i="1"/>
  <c r="F242" i="1"/>
  <c r="C242" i="1"/>
  <c r="W241" i="1"/>
  <c r="V241" i="1"/>
  <c r="T241" i="1"/>
  <c r="S241" i="1"/>
  <c r="Q241" i="1"/>
  <c r="P241" i="1"/>
  <c r="N241" i="1"/>
  <c r="M241" i="1"/>
  <c r="K241" i="1"/>
  <c r="J241" i="1"/>
  <c r="H241" i="1"/>
  <c r="G241" i="1"/>
  <c r="E241" i="1"/>
  <c r="D241" i="1"/>
  <c r="U240" i="1"/>
  <c r="R240" i="1"/>
  <c r="O240" i="1"/>
  <c r="L240" i="1"/>
  <c r="I240" i="1"/>
  <c r="F240" i="1"/>
  <c r="C240" i="1"/>
  <c r="U239" i="1"/>
  <c r="R239" i="1"/>
  <c r="O239" i="1"/>
  <c r="L239" i="1"/>
  <c r="I239" i="1"/>
  <c r="F239" i="1"/>
  <c r="C239" i="1"/>
  <c r="U238" i="1"/>
  <c r="R238" i="1"/>
  <c r="O238" i="1"/>
  <c r="L238" i="1"/>
  <c r="I238" i="1"/>
  <c r="F238" i="1"/>
  <c r="C238" i="1"/>
  <c r="W237" i="1"/>
  <c r="V237" i="1"/>
  <c r="T237" i="1"/>
  <c r="T234" i="1" s="1"/>
  <c r="R234" i="1" s="1"/>
  <c r="S237" i="1"/>
  <c r="Q237" i="1"/>
  <c r="P237" i="1"/>
  <c r="N237" i="1"/>
  <c r="M237" i="1"/>
  <c r="K237" i="1"/>
  <c r="J237" i="1"/>
  <c r="H237" i="1"/>
  <c r="G237" i="1"/>
  <c r="E237" i="1"/>
  <c r="D237" i="1"/>
  <c r="U236" i="1"/>
  <c r="T236" i="1"/>
  <c r="R236" i="1" s="1"/>
  <c r="O236" i="1"/>
  <c r="L236" i="1"/>
  <c r="I236" i="1"/>
  <c r="F236" i="1"/>
  <c r="C236" i="1"/>
  <c r="U235" i="1"/>
  <c r="T235" i="1"/>
  <c r="R235" i="1" s="1"/>
  <c r="O235" i="1"/>
  <c r="L235" i="1"/>
  <c r="I235" i="1"/>
  <c r="F235" i="1"/>
  <c r="C235" i="1"/>
  <c r="U234" i="1"/>
  <c r="O234" i="1"/>
  <c r="L234" i="1"/>
  <c r="I234" i="1"/>
  <c r="F234" i="1"/>
  <c r="C234" i="1"/>
  <c r="U233" i="1"/>
  <c r="R233" i="1"/>
  <c r="O233" i="1"/>
  <c r="L233" i="1"/>
  <c r="I233" i="1"/>
  <c r="F233" i="1"/>
  <c r="C233" i="1"/>
  <c r="W232" i="1"/>
  <c r="V232" i="1"/>
  <c r="T232" i="1"/>
  <c r="S232" i="1"/>
  <c r="Q232" i="1"/>
  <c r="P232" i="1"/>
  <c r="N232" i="1"/>
  <c r="M232" i="1"/>
  <c r="K232" i="1"/>
  <c r="J232" i="1"/>
  <c r="H232" i="1"/>
  <c r="G232" i="1"/>
  <c r="E232" i="1"/>
  <c r="D232" i="1"/>
  <c r="U231" i="1"/>
  <c r="R231" i="1"/>
  <c r="O231" i="1"/>
  <c r="L231" i="1"/>
  <c r="I231" i="1"/>
  <c r="F231" i="1"/>
  <c r="C231" i="1"/>
  <c r="W230" i="1"/>
  <c r="V230" i="1"/>
  <c r="T230" i="1"/>
  <c r="S230" i="1"/>
  <c r="Q230" i="1"/>
  <c r="P230" i="1"/>
  <c r="N230" i="1"/>
  <c r="M230" i="1"/>
  <c r="K230" i="1"/>
  <c r="J230" i="1"/>
  <c r="H230" i="1"/>
  <c r="G230" i="1"/>
  <c r="E230" i="1"/>
  <c r="D230" i="1"/>
  <c r="U229" i="1"/>
  <c r="R229" i="1"/>
  <c r="O229" i="1"/>
  <c r="L229" i="1"/>
  <c r="I229" i="1"/>
  <c r="F229" i="1"/>
  <c r="C229" i="1"/>
  <c r="U228" i="1"/>
  <c r="R228" i="1"/>
  <c r="O228" i="1"/>
  <c r="L228" i="1"/>
  <c r="I228" i="1"/>
  <c r="F228" i="1"/>
  <c r="C228" i="1"/>
  <c r="U227" i="1"/>
  <c r="R227" i="1"/>
  <c r="O227" i="1"/>
  <c r="L227" i="1"/>
  <c r="I227" i="1"/>
  <c r="F227" i="1"/>
  <c r="C227" i="1"/>
  <c r="U226" i="1"/>
  <c r="R226" i="1"/>
  <c r="O226" i="1"/>
  <c r="L226" i="1"/>
  <c r="I226" i="1"/>
  <c r="F226" i="1"/>
  <c r="C226" i="1"/>
  <c r="W225" i="1"/>
  <c r="V225" i="1"/>
  <c r="T225" i="1"/>
  <c r="S225" i="1"/>
  <c r="Q225" i="1"/>
  <c r="P225" i="1"/>
  <c r="N225" i="1"/>
  <c r="M225" i="1"/>
  <c r="K225" i="1"/>
  <c r="J225" i="1"/>
  <c r="H225" i="1"/>
  <c r="G225" i="1"/>
  <c r="E225" i="1"/>
  <c r="D225" i="1"/>
  <c r="U224" i="1"/>
  <c r="R224" i="1"/>
  <c r="O224" i="1"/>
  <c r="L224" i="1"/>
  <c r="I224" i="1"/>
  <c r="F224" i="1"/>
  <c r="C224" i="1"/>
  <c r="U223" i="1"/>
  <c r="R223" i="1"/>
  <c r="O223" i="1"/>
  <c r="L223" i="1"/>
  <c r="I223" i="1"/>
  <c r="F223" i="1"/>
  <c r="C223" i="1"/>
  <c r="U222" i="1"/>
  <c r="R222" i="1"/>
  <c r="O222" i="1"/>
  <c r="L222" i="1"/>
  <c r="I222" i="1"/>
  <c r="F222" i="1"/>
  <c r="C222" i="1"/>
  <c r="U221" i="1"/>
  <c r="R221" i="1"/>
  <c r="O221" i="1"/>
  <c r="L221" i="1"/>
  <c r="I221" i="1"/>
  <c r="F221" i="1"/>
  <c r="C221" i="1"/>
  <c r="U220" i="1"/>
  <c r="R220" i="1"/>
  <c r="O220" i="1"/>
  <c r="L220" i="1"/>
  <c r="I220" i="1"/>
  <c r="F220" i="1"/>
  <c r="C220" i="1"/>
  <c r="U219" i="1"/>
  <c r="R219" i="1"/>
  <c r="O219" i="1"/>
  <c r="L219" i="1"/>
  <c r="I219" i="1"/>
  <c r="F219" i="1"/>
  <c r="C219" i="1"/>
  <c r="W218" i="1"/>
  <c r="V218" i="1"/>
  <c r="T218" i="1"/>
  <c r="S218" i="1"/>
  <c r="Q218" i="1"/>
  <c r="P218" i="1"/>
  <c r="N218" i="1"/>
  <c r="M218" i="1"/>
  <c r="K218" i="1"/>
  <c r="J218" i="1"/>
  <c r="H218" i="1"/>
  <c r="G218" i="1"/>
  <c r="E218" i="1"/>
  <c r="D218" i="1"/>
  <c r="U217" i="1"/>
  <c r="R217" i="1"/>
  <c r="O217" i="1"/>
  <c r="L217" i="1"/>
  <c r="I217" i="1"/>
  <c r="F217" i="1"/>
  <c r="C217" i="1"/>
  <c r="U216" i="1"/>
  <c r="R216" i="1"/>
  <c r="O216" i="1"/>
  <c r="L216" i="1"/>
  <c r="I216" i="1"/>
  <c r="F216" i="1"/>
  <c r="C216" i="1"/>
  <c r="U215" i="1"/>
  <c r="R215" i="1"/>
  <c r="O215" i="1"/>
  <c r="L215" i="1"/>
  <c r="I215" i="1"/>
  <c r="F215" i="1"/>
  <c r="C215" i="1"/>
  <c r="U214" i="1"/>
  <c r="R214" i="1"/>
  <c r="O214" i="1"/>
  <c r="L214" i="1"/>
  <c r="I214" i="1"/>
  <c r="F214" i="1"/>
  <c r="C214" i="1"/>
  <c r="U213" i="1"/>
  <c r="R213" i="1"/>
  <c r="O213" i="1"/>
  <c r="L213" i="1"/>
  <c r="I213" i="1"/>
  <c r="F213" i="1"/>
  <c r="C213" i="1"/>
  <c r="W212" i="1"/>
  <c r="U212" i="1" s="1"/>
  <c r="T212" i="1"/>
  <c r="Q212" i="1"/>
  <c r="P212" i="1"/>
  <c r="N212" i="1"/>
  <c r="K212" i="1"/>
  <c r="H212" i="1"/>
  <c r="F212" i="1" s="1"/>
  <c r="E212" i="1"/>
  <c r="D212" i="1"/>
  <c r="U211" i="1"/>
  <c r="R211" i="1"/>
  <c r="O211" i="1"/>
  <c r="L211" i="1"/>
  <c r="I211" i="1"/>
  <c r="F211" i="1"/>
  <c r="C211" i="1"/>
  <c r="U210" i="1"/>
  <c r="R210" i="1"/>
  <c r="O210" i="1"/>
  <c r="L210" i="1"/>
  <c r="I210" i="1"/>
  <c r="F210" i="1"/>
  <c r="C210" i="1"/>
  <c r="W209" i="1"/>
  <c r="V209" i="1"/>
  <c r="T209" i="1"/>
  <c r="S209" i="1"/>
  <c r="Q209" i="1"/>
  <c r="P209" i="1"/>
  <c r="N209" i="1"/>
  <c r="M209" i="1"/>
  <c r="K209" i="1"/>
  <c r="J209" i="1"/>
  <c r="H209" i="1"/>
  <c r="G209" i="1"/>
  <c r="E209" i="1"/>
  <c r="D209" i="1"/>
  <c r="U208" i="1"/>
  <c r="R208" i="1"/>
  <c r="O208" i="1"/>
  <c r="L208" i="1"/>
  <c r="I208" i="1"/>
  <c r="F208" i="1"/>
  <c r="C208" i="1"/>
  <c r="U207" i="1"/>
  <c r="R207" i="1"/>
  <c r="O207" i="1"/>
  <c r="L207" i="1"/>
  <c r="I207" i="1"/>
  <c r="F207" i="1"/>
  <c r="C207" i="1"/>
  <c r="U206" i="1"/>
  <c r="R206" i="1"/>
  <c r="O206" i="1"/>
  <c r="L206" i="1"/>
  <c r="I206" i="1"/>
  <c r="F206" i="1"/>
  <c r="C206" i="1"/>
  <c r="U205" i="1"/>
  <c r="R205" i="1"/>
  <c r="O205" i="1"/>
  <c r="L205" i="1"/>
  <c r="I205" i="1"/>
  <c r="F205" i="1"/>
  <c r="C205" i="1"/>
  <c r="U202" i="1"/>
  <c r="R202" i="1"/>
  <c r="O202" i="1"/>
  <c r="L202" i="1"/>
  <c r="I202" i="1"/>
  <c r="F202" i="1"/>
  <c r="C202" i="1"/>
  <c r="U201" i="1"/>
  <c r="R201" i="1"/>
  <c r="O201" i="1"/>
  <c r="L201" i="1"/>
  <c r="I201" i="1"/>
  <c r="F201" i="1"/>
  <c r="C201" i="1"/>
  <c r="U200" i="1"/>
  <c r="R200" i="1"/>
  <c r="O200" i="1"/>
  <c r="L200" i="1"/>
  <c r="I200" i="1"/>
  <c r="F200" i="1"/>
  <c r="C200" i="1"/>
  <c r="U199" i="1"/>
  <c r="R199" i="1"/>
  <c r="O199" i="1"/>
  <c r="L199" i="1"/>
  <c r="I199" i="1"/>
  <c r="F199" i="1"/>
  <c r="C199" i="1"/>
  <c r="U198" i="1"/>
  <c r="R198" i="1"/>
  <c r="O198" i="1"/>
  <c r="L198" i="1"/>
  <c r="I198" i="1"/>
  <c r="F198" i="1"/>
  <c r="C198" i="1"/>
  <c r="U197" i="1"/>
  <c r="R197" i="1"/>
  <c r="O197" i="1"/>
  <c r="L197" i="1"/>
  <c r="I197" i="1"/>
  <c r="F197" i="1"/>
  <c r="C197" i="1"/>
  <c r="U196" i="1"/>
  <c r="R196" i="1"/>
  <c r="O196" i="1"/>
  <c r="L196" i="1"/>
  <c r="I196" i="1"/>
  <c r="F196" i="1"/>
  <c r="C196" i="1"/>
  <c r="U195" i="1"/>
  <c r="R195" i="1"/>
  <c r="O195" i="1"/>
  <c r="L195" i="1"/>
  <c r="I195" i="1"/>
  <c r="F195" i="1"/>
  <c r="C195" i="1"/>
  <c r="U194" i="1"/>
  <c r="R194" i="1"/>
  <c r="O194" i="1"/>
  <c r="L194" i="1"/>
  <c r="I194" i="1"/>
  <c r="F194" i="1"/>
  <c r="C194" i="1"/>
  <c r="U193" i="1"/>
  <c r="R193" i="1"/>
  <c r="O193" i="1"/>
  <c r="L193" i="1"/>
  <c r="I193" i="1"/>
  <c r="F193" i="1"/>
  <c r="C193" i="1"/>
  <c r="U192" i="1"/>
  <c r="R192" i="1"/>
  <c r="O192" i="1"/>
  <c r="L192" i="1"/>
  <c r="I192" i="1"/>
  <c r="F192" i="1"/>
  <c r="C192" i="1"/>
  <c r="U191" i="1"/>
  <c r="R191" i="1"/>
  <c r="O191" i="1"/>
  <c r="L191" i="1"/>
  <c r="I191" i="1"/>
  <c r="F191" i="1"/>
  <c r="C191" i="1"/>
  <c r="W190" i="1"/>
  <c r="W189" i="1" s="1"/>
  <c r="V190" i="1"/>
  <c r="V189" i="1" s="1"/>
  <c r="T190" i="1"/>
  <c r="T189" i="1" s="1"/>
  <c r="S190" i="1"/>
  <c r="Q190" i="1"/>
  <c r="Q189" i="1" s="1"/>
  <c r="P190" i="1"/>
  <c r="P189" i="1" s="1"/>
  <c r="N190" i="1"/>
  <c r="N189" i="1" s="1"/>
  <c r="M190" i="1"/>
  <c r="M189" i="1" s="1"/>
  <c r="K190" i="1"/>
  <c r="K189" i="1" s="1"/>
  <c r="J190" i="1"/>
  <c r="J189" i="1" s="1"/>
  <c r="H190" i="1"/>
  <c r="H189" i="1" s="1"/>
  <c r="G190" i="1"/>
  <c r="E190" i="1"/>
  <c r="E189" i="1" s="1"/>
  <c r="D190" i="1"/>
  <c r="U188" i="1"/>
  <c r="R188" i="1"/>
  <c r="O188" i="1"/>
  <c r="L188" i="1"/>
  <c r="I188" i="1"/>
  <c r="F188" i="1"/>
  <c r="C188" i="1"/>
  <c r="U187" i="1"/>
  <c r="R187" i="1"/>
  <c r="O187" i="1"/>
  <c r="L187" i="1"/>
  <c r="I187" i="1"/>
  <c r="F187" i="1"/>
  <c r="C187" i="1"/>
  <c r="U186" i="1"/>
  <c r="R186" i="1"/>
  <c r="O186" i="1"/>
  <c r="L186" i="1"/>
  <c r="I186" i="1"/>
  <c r="F186" i="1"/>
  <c r="C186" i="1"/>
  <c r="U185" i="1"/>
  <c r="R185" i="1"/>
  <c r="O185" i="1"/>
  <c r="L185" i="1"/>
  <c r="I185" i="1"/>
  <c r="F185" i="1"/>
  <c r="C185" i="1"/>
  <c r="W184" i="1"/>
  <c r="V184" i="1"/>
  <c r="T184" i="1"/>
  <c r="S184" i="1"/>
  <c r="Q184" i="1"/>
  <c r="P184" i="1"/>
  <c r="N184" i="1"/>
  <c r="M184" i="1"/>
  <c r="K184" i="1"/>
  <c r="J184" i="1"/>
  <c r="H184" i="1"/>
  <c r="G184" i="1"/>
  <c r="E184" i="1"/>
  <c r="D184" i="1"/>
  <c r="U183" i="1"/>
  <c r="R183" i="1"/>
  <c r="O183" i="1"/>
  <c r="L183" i="1"/>
  <c r="I183" i="1"/>
  <c r="F183" i="1"/>
  <c r="C183" i="1"/>
  <c r="U182" i="1"/>
  <c r="R182" i="1"/>
  <c r="O182" i="1"/>
  <c r="L182" i="1"/>
  <c r="I182" i="1"/>
  <c r="F182" i="1"/>
  <c r="C182" i="1"/>
  <c r="U181" i="1"/>
  <c r="R181" i="1"/>
  <c r="O181" i="1"/>
  <c r="L181" i="1"/>
  <c r="I181" i="1"/>
  <c r="F181" i="1"/>
  <c r="C181" i="1"/>
  <c r="U180" i="1"/>
  <c r="R180" i="1"/>
  <c r="O180" i="1"/>
  <c r="L180" i="1"/>
  <c r="I180" i="1"/>
  <c r="F180" i="1"/>
  <c r="C180" i="1"/>
  <c r="U179" i="1"/>
  <c r="R179" i="1"/>
  <c r="O179" i="1"/>
  <c r="L179" i="1"/>
  <c r="I179" i="1"/>
  <c r="F179" i="1"/>
  <c r="C179" i="1"/>
  <c r="U178" i="1"/>
  <c r="R178" i="1"/>
  <c r="O178" i="1"/>
  <c r="L178" i="1"/>
  <c r="I178" i="1"/>
  <c r="F178" i="1"/>
  <c r="C178" i="1"/>
  <c r="U177" i="1"/>
  <c r="R177" i="1"/>
  <c r="O177" i="1"/>
  <c r="L177" i="1"/>
  <c r="I177" i="1"/>
  <c r="F177" i="1"/>
  <c r="C177" i="1"/>
  <c r="U176" i="1"/>
  <c r="R176" i="1"/>
  <c r="O176" i="1"/>
  <c r="L176" i="1"/>
  <c r="I176" i="1"/>
  <c r="F176" i="1"/>
  <c r="C176" i="1"/>
  <c r="U175" i="1"/>
  <c r="R175" i="1"/>
  <c r="O175" i="1"/>
  <c r="L175" i="1"/>
  <c r="I175" i="1"/>
  <c r="F175" i="1"/>
  <c r="C175" i="1"/>
  <c r="U174" i="1"/>
  <c r="R174" i="1"/>
  <c r="O174" i="1"/>
  <c r="L174" i="1"/>
  <c r="I174" i="1"/>
  <c r="F174" i="1"/>
  <c r="C174" i="1"/>
  <c r="U173" i="1"/>
  <c r="R173" i="1"/>
  <c r="O173" i="1"/>
  <c r="L173" i="1"/>
  <c r="I173" i="1"/>
  <c r="F173" i="1"/>
  <c r="C173" i="1"/>
  <c r="U172" i="1"/>
  <c r="R172" i="1"/>
  <c r="O172" i="1"/>
  <c r="L172" i="1"/>
  <c r="I172" i="1"/>
  <c r="F172" i="1"/>
  <c r="C172" i="1"/>
  <c r="U171" i="1"/>
  <c r="R171" i="1"/>
  <c r="O171" i="1"/>
  <c r="L171" i="1"/>
  <c r="I171" i="1"/>
  <c r="F171" i="1"/>
  <c r="C171" i="1"/>
  <c r="U170" i="1"/>
  <c r="R170" i="1"/>
  <c r="O170" i="1"/>
  <c r="L170" i="1"/>
  <c r="I170" i="1"/>
  <c r="F170" i="1"/>
  <c r="C170" i="1"/>
  <c r="U169" i="1"/>
  <c r="R169" i="1"/>
  <c r="O169" i="1"/>
  <c r="L169" i="1"/>
  <c r="I169" i="1"/>
  <c r="F169" i="1"/>
  <c r="C169" i="1"/>
  <c r="U168" i="1"/>
  <c r="R168" i="1"/>
  <c r="O168" i="1"/>
  <c r="L168" i="1"/>
  <c r="I168" i="1"/>
  <c r="F168" i="1"/>
  <c r="C168" i="1"/>
  <c r="U167" i="1"/>
  <c r="R167" i="1"/>
  <c r="O167" i="1"/>
  <c r="L167" i="1"/>
  <c r="I167" i="1"/>
  <c r="F167" i="1"/>
  <c r="C167" i="1"/>
  <c r="U166" i="1"/>
  <c r="R166" i="1"/>
  <c r="O166" i="1"/>
  <c r="L166" i="1"/>
  <c r="I166" i="1"/>
  <c r="F166" i="1"/>
  <c r="C166" i="1"/>
  <c r="W165" i="1"/>
  <c r="V165" i="1"/>
  <c r="T165" i="1"/>
  <c r="S165" i="1"/>
  <c r="Q165" i="1"/>
  <c r="P165" i="1"/>
  <c r="N165" i="1"/>
  <c r="M165" i="1"/>
  <c r="K165" i="1"/>
  <c r="J165" i="1"/>
  <c r="H165" i="1"/>
  <c r="G165" i="1"/>
  <c r="E165" i="1"/>
  <c r="D165" i="1"/>
  <c r="U164" i="1"/>
  <c r="R164" i="1"/>
  <c r="O164" i="1"/>
  <c r="L164" i="1"/>
  <c r="I164" i="1"/>
  <c r="F164" i="1"/>
  <c r="C164" i="1"/>
  <c r="U163" i="1"/>
  <c r="R163" i="1"/>
  <c r="O163" i="1"/>
  <c r="L163" i="1"/>
  <c r="I163" i="1"/>
  <c r="F163" i="1"/>
  <c r="C163" i="1"/>
  <c r="U162" i="1"/>
  <c r="R162" i="1"/>
  <c r="O162" i="1"/>
  <c r="L162" i="1"/>
  <c r="I162" i="1"/>
  <c r="F162" i="1"/>
  <c r="C162" i="1"/>
  <c r="U161" i="1"/>
  <c r="R161" i="1"/>
  <c r="O161" i="1"/>
  <c r="L161" i="1"/>
  <c r="I161" i="1"/>
  <c r="F161" i="1"/>
  <c r="C161" i="1"/>
  <c r="U160" i="1"/>
  <c r="R160" i="1"/>
  <c r="O160" i="1"/>
  <c r="L160" i="1"/>
  <c r="I160" i="1"/>
  <c r="F160" i="1"/>
  <c r="C160" i="1"/>
  <c r="U159" i="1"/>
  <c r="R159" i="1"/>
  <c r="O159" i="1"/>
  <c r="L159" i="1"/>
  <c r="I159" i="1"/>
  <c r="F159" i="1"/>
  <c r="C159" i="1"/>
  <c r="U158" i="1"/>
  <c r="R158" i="1"/>
  <c r="O158" i="1"/>
  <c r="L158" i="1"/>
  <c r="I158" i="1"/>
  <c r="F158" i="1"/>
  <c r="C158" i="1"/>
  <c r="U157" i="1"/>
  <c r="R157" i="1"/>
  <c r="O157" i="1"/>
  <c r="L157" i="1"/>
  <c r="I157" i="1"/>
  <c r="F157" i="1"/>
  <c r="C157" i="1"/>
  <c r="U156" i="1"/>
  <c r="R156" i="1"/>
  <c r="O156" i="1"/>
  <c r="L156" i="1"/>
  <c r="I156" i="1"/>
  <c r="F156" i="1"/>
  <c r="C156" i="1"/>
  <c r="U155" i="1"/>
  <c r="R155" i="1"/>
  <c r="O155" i="1"/>
  <c r="L155" i="1"/>
  <c r="I155" i="1"/>
  <c r="F155" i="1"/>
  <c r="C155" i="1"/>
  <c r="U154" i="1"/>
  <c r="R154" i="1"/>
  <c r="O154" i="1"/>
  <c r="L154" i="1"/>
  <c r="I154" i="1"/>
  <c r="F154" i="1"/>
  <c r="C154" i="1"/>
  <c r="U153" i="1"/>
  <c r="R153" i="1"/>
  <c r="O153" i="1"/>
  <c r="L153" i="1"/>
  <c r="I153" i="1"/>
  <c r="F153" i="1"/>
  <c r="C153" i="1"/>
  <c r="U152" i="1"/>
  <c r="R152" i="1"/>
  <c r="O152" i="1"/>
  <c r="L152" i="1"/>
  <c r="I152" i="1"/>
  <c r="F152" i="1"/>
  <c r="C152" i="1"/>
  <c r="U151" i="1"/>
  <c r="R151" i="1"/>
  <c r="O151" i="1"/>
  <c r="L151" i="1"/>
  <c r="I151" i="1"/>
  <c r="F151" i="1"/>
  <c r="C151" i="1"/>
  <c r="W150" i="1"/>
  <c r="V150" i="1"/>
  <c r="T150" i="1"/>
  <c r="S150" i="1"/>
  <c r="Q150" i="1"/>
  <c r="P150" i="1"/>
  <c r="N150" i="1"/>
  <c r="M150" i="1"/>
  <c r="K150" i="1"/>
  <c r="J150" i="1"/>
  <c r="H150" i="1"/>
  <c r="G150" i="1"/>
  <c r="E150" i="1"/>
  <c r="D150" i="1"/>
  <c r="U149" i="1"/>
  <c r="R149" i="1"/>
  <c r="O149" i="1"/>
  <c r="L149" i="1"/>
  <c r="I149" i="1"/>
  <c r="F149" i="1"/>
  <c r="C149" i="1"/>
  <c r="U148" i="1"/>
  <c r="R148" i="1"/>
  <c r="O148" i="1"/>
  <c r="L148" i="1"/>
  <c r="I148" i="1"/>
  <c r="F148" i="1"/>
  <c r="C148" i="1"/>
  <c r="W147" i="1"/>
  <c r="V147" i="1"/>
  <c r="T147" i="1"/>
  <c r="S147" i="1"/>
  <c r="Q147" i="1"/>
  <c r="P147" i="1"/>
  <c r="N147" i="1"/>
  <c r="M147" i="1"/>
  <c r="K147" i="1"/>
  <c r="J147" i="1"/>
  <c r="H147" i="1"/>
  <c r="G147" i="1"/>
  <c r="E147" i="1"/>
  <c r="D147" i="1"/>
  <c r="U146" i="1"/>
  <c r="R146" i="1"/>
  <c r="O146" i="1"/>
  <c r="L146" i="1"/>
  <c r="I146" i="1"/>
  <c r="F146" i="1"/>
  <c r="C146" i="1"/>
  <c r="U145" i="1"/>
  <c r="R145" i="1"/>
  <c r="O145" i="1"/>
  <c r="L145" i="1"/>
  <c r="I145" i="1"/>
  <c r="F145" i="1"/>
  <c r="C145" i="1"/>
  <c r="U144" i="1"/>
  <c r="R144" i="1"/>
  <c r="O144" i="1"/>
  <c r="L144" i="1"/>
  <c r="I144" i="1"/>
  <c r="F144" i="1"/>
  <c r="C144" i="1"/>
  <c r="U143" i="1"/>
  <c r="R143" i="1"/>
  <c r="O143" i="1"/>
  <c r="L143" i="1"/>
  <c r="I143" i="1"/>
  <c r="F143" i="1"/>
  <c r="C143" i="1"/>
  <c r="W142" i="1"/>
  <c r="V142" i="1"/>
  <c r="T142" i="1"/>
  <c r="S142" i="1"/>
  <c r="Q142" i="1"/>
  <c r="P142" i="1"/>
  <c r="N142" i="1"/>
  <c r="M142" i="1"/>
  <c r="K142" i="1"/>
  <c r="J142" i="1"/>
  <c r="H142" i="1"/>
  <c r="G142" i="1"/>
  <c r="E142" i="1"/>
  <c r="D142" i="1"/>
  <c r="U141" i="1"/>
  <c r="R141" i="1"/>
  <c r="O141" i="1"/>
  <c r="L141" i="1"/>
  <c r="I141" i="1"/>
  <c r="F141" i="1"/>
  <c r="C141" i="1"/>
  <c r="U140" i="1"/>
  <c r="R140" i="1"/>
  <c r="O140" i="1"/>
  <c r="L140" i="1"/>
  <c r="I140" i="1"/>
  <c r="F140" i="1"/>
  <c r="C140" i="1"/>
  <c r="U139" i="1"/>
  <c r="R139" i="1"/>
  <c r="O139" i="1"/>
  <c r="L139" i="1"/>
  <c r="I139" i="1"/>
  <c r="F139" i="1"/>
  <c r="C139" i="1"/>
  <c r="U138" i="1"/>
  <c r="R138" i="1"/>
  <c r="O138" i="1"/>
  <c r="L138" i="1"/>
  <c r="I138" i="1"/>
  <c r="F138" i="1"/>
  <c r="C138" i="1"/>
  <c r="W137" i="1"/>
  <c r="V137" i="1"/>
  <c r="T137" i="1"/>
  <c r="S137" i="1"/>
  <c r="Q137" i="1"/>
  <c r="P137" i="1"/>
  <c r="N137" i="1"/>
  <c r="M137" i="1"/>
  <c r="K137" i="1"/>
  <c r="J137" i="1"/>
  <c r="H137" i="1"/>
  <c r="G137" i="1"/>
  <c r="E137" i="1"/>
  <c r="D137" i="1"/>
  <c r="U136" i="1"/>
  <c r="R136" i="1"/>
  <c r="O136" i="1"/>
  <c r="L136" i="1"/>
  <c r="I136" i="1"/>
  <c r="F136" i="1"/>
  <c r="C136" i="1"/>
  <c r="U135" i="1"/>
  <c r="R135" i="1"/>
  <c r="O135" i="1"/>
  <c r="L135" i="1"/>
  <c r="I135" i="1"/>
  <c r="F135" i="1"/>
  <c r="C135" i="1"/>
  <c r="U134" i="1"/>
  <c r="R134" i="1"/>
  <c r="O134" i="1"/>
  <c r="L134" i="1"/>
  <c r="I134" i="1"/>
  <c r="F134" i="1"/>
  <c r="C134" i="1"/>
  <c r="W133" i="1"/>
  <c r="V133" i="1"/>
  <c r="T133" i="1"/>
  <c r="S133" i="1"/>
  <c r="Q133" i="1"/>
  <c r="P133" i="1"/>
  <c r="N133" i="1"/>
  <c r="M133" i="1"/>
  <c r="K133" i="1"/>
  <c r="J133" i="1"/>
  <c r="H133" i="1"/>
  <c r="G133" i="1"/>
  <c r="E133" i="1"/>
  <c r="D133" i="1"/>
  <c r="U132" i="1"/>
  <c r="R132" i="1"/>
  <c r="O132" i="1"/>
  <c r="L132" i="1"/>
  <c r="I132" i="1"/>
  <c r="F132" i="1"/>
  <c r="C132" i="1"/>
  <c r="U131" i="1"/>
  <c r="R131" i="1"/>
  <c r="O131" i="1"/>
  <c r="L131" i="1"/>
  <c r="I131" i="1"/>
  <c r="F131" i="1"/>
  <c r="C131" i="1"/>
  <c r="U130" i="1"/>
  <c r="R130" i="1"/>
  <c r="O130" i="1"/>
  <c r="L130" i="1"/>
  <c r="I130" i="1"/>
  <c r="F130" i="1"/>
  <c r="C130" i="1"/>
  <c r="U129" i="1"/>
  <c r="R129" i="1"/>
  <c r="O129" i="1"/>
  <c r="L129" i="1"/>
  <c r="I129" i="1"/>
  <c r="F129" i="1"/>
  <c r="C129" i="1"/>
  <c r="U128" i="1"/>
  <c r="R128" i="1"/>
  <c r="O128" i="1"/>
  <c r="L128" i="1"/>
  <c r="I128" i="1"/>
  <c r="F128" i="1"/>
  <c r="C128" i="1"/>
  <c r="U127" i="1"/>
  <c r="R127" i="1"/>
  <c r="O127" i="1"/>
  <c r="L127" i="1"/>
  <c r="I127" i="1"/>
  <c r="F127" i="1"/>
  <c r="C127" i="1"/>
  <c r="U126" i="1"/>
  <c r="R126" i="1"/>
  <c r="O126" i="1"/>
  <c r="L126" i="1"/>
  <c r="I126" i="1"/>
  <c r="F126" i="1"/>
  <c r="C126" i="1"/>
  <c r="U125" i="1"/>
  <c r="R125" i="1"/>
  <c r="O125" i="1"/>
  <c r="L125" i="1"/>
  <c r="I125" i="1"/>
  <c r="F125" i="1"/>
  <c r="C125" i="1"/>
  <c r="U124" i="1"/>
  <c r="R124" i="1"/>
  <c r="O124" i="1"/>
  <c r="L124" i="1"/>
  <c r="I124" i="1"/>
  <c r="F124" i="1"/>
  <c r="C124" i="1"/>
  <c r="U123" i="1"/>
  <c r="R123" i="1"/>
  <c r="O123" i="1"/>
  <c r="L123" i="1"/>
  <c r="I123" i="1"/>
  <c r="F123" i="1"/>
  <c r="C123" i="1"/>
  <c r="U122" i="1"/>
  <c r="R122" i="1"/>
  <c r="O122" i="1"/>
  <c r="L122" i="1"/>
  <c r="I122" i="1"/>
  <c r="F122" i="1"/>
  <c r="C122" i="1"/>
  <c r="U121" i="1"/>
  <c r="R121" i="1"/>
  <c r="O121" i="1"/>
  <c r="L121" i="1"/>
  <c r="I121" i="1"/>
  <c r="F121" i="1"/>
  <c r="C121" i="1"/>
  <c r="U120" i="1"/>
  <c r="R120" i="1"/>
  <c r="O120" i="1"/>
  <c r="L120" i="1"/>
  <c r="I120" i="1"/>
  <c r="F120" i="1"/>
  <c r="C120" i="1"/>
  <c r="U119" i="1"/>
  <c r="R119" i="1"/>
  <c r="O119" i="1"/>
  <c r="L119" i="1"/>
  <c r="I119" i="1"/>
  <c r="F119" i="1"/>
  <c r="C119" i="1"/>
  <c r="W118" i="1"/>
  <c r="V118" i="1"/>
  <c r="T118" i="1"/>
  <c r="S118" i="1"/>
  <c r="Q118" i="1"/>
  <c r="P118" i="1"/>
  <c r="N118" i="1"/>
  <c r="M118" i="1"/>
  <c r="K118" i="1"/>
  <c r="J118" i="1"/>
  <c r="H118" i="1"/>
  <c r="G118" i="1"/>
  <c r="E118" i="1"/>
  <c r="D118" i="1"/>
  <c r="U117" i="1"/>
  <c r="R117" i="1"/>
  <c r="O117" i="1"/>
  <c r="L117" i="1"/>
  <c r="I117" i="1"/>
  <c r="F117" i="1"/>
  <c r="C117" i="1"/>
  <c r="U116" i="1"/>
  <c r="R116" i="1"/>
  <c r="O116" i="1"/>
  <c r="L116" i="1"/>
  <c r="I116" i="1"/>
  <c r="F116" i="1"/>
  <c r="C116" i="1"/>
  <c r="U115" i="1"/>
  <c r="R115" i="1"/>
  <c r="O115" i="1"/>
  <c r="L115" i="1"/>
  <c r="I115" i="1"/>
  <c r="F115" i="1"/>
  <c r="C115" i="1"/>
  <c r="U114" i="1"/>
  <c r="R114" i="1"/>
  <c r="O114" i="1"/>
  <c r="L114" i="1"/>
  <c r="I114" i="1"/>
  <c r="F114" i="1"/>
  <c r="C114" i="1"/>
  <c r="U113" i="1"/>
  <c r="R113" i="1"/>
  <c r="O113" i="1"/>
  <c r="L113" i="1"/>
  <c r="I113" i="1"/>
  <c r="F113" i="1"/>
  <c r="C113" i="1"/>
  <c r="U112" i="1"/>
  <c r="R112" i="1"/>
  <c r="O112" i="1"/>
  <c r="L112" i="1"/>
  <c r="I112" i="1"/>
  <c r="F112" i="1"/>
  <c r="C112" i="1"/>
  <c r="U111" i="1"/>
  <c r="R111" i="1"/>
  <c r="O111" i="1"/>
  <c r="L111" i="1"/>
  <c r="I111" i="1"/>
  <c r="F111" i="1"/>
  <c r="C111" i="1"/>
  <c r="U110" i="1"/>
  <c r="R110" i="1"/>
  <c r="O110" i="1"/>
  <c r="L110" i="1"/>
  <c r="I110" i="1"/>
  <c r="C110" i="1"/>
  <c r="U109" i="1"/>
  <c r="R109" i="1"/>
  <c r="O109" i="1"/>
  <c r="L109" i="1"/>
  <c r="I109" i="1"/>
  <c r="C109" i="1"/>
  <c r="U108" i="1"/>
  <c r="R108" i="1"/>
  <c r="O108" i="1"/>
  <c r="L108" i="1"/>
  <c r="I108" i="1"/>
  <c r="F108" i="1"/>
  <c r="C108" i="1"/>
  <c r="U107" i="1"/>
  <c r="R107" i="1"/>
  <c r="O107" i="1"/>
  <c r="L107" i="1"/>
  <c r="I107" i="1"/>
  <c r="F107" i="1"/>
  <c r="C107" i="1"/>
  <c r="W106" i="1"/>
  <c r="V106" i="1"/>
  <c r="V105" i="1" s="1"/>
  <c r="T106" i="1"/>
  <c r="S106" i="1"/>
  <c r="Q106" i="1"/>
  <c r="Q105" i="1" s="1"/>
  <c r="P106" i="1"/>
  <c r="N106" i="1"/>
  <c r="N105" i="1" s="1"/>
  <c r="M106" i="1"/>
  <c r="M105" i="1" s="1"/>
  <c r="K106" i="1"/>
  <c r="J106" i="1"/>
  <c r="J105" i="1" s="1"/>
  <c r="H106" i="1"/>
  <c r="H105" i="1" s="1"/>
  <c r="G106" i="1"/>
  <c r="E106" i="1"/>
  <c r="C106" i="1" s="1"/>
  <c r="T105" i="1"/>
  <c r="D105" i="1"/>
  <c r="U104" i="1"/>
  <c r="R104" i="1"/>
  <c r="O104" i="1"/>
  <c r="L104" i="1"/>
  <c r="I104" i="1"/>
  <c r="F104" i="1"/>
  <c r="C104" i="1"/>
  <c r="U103" i="1"/>
  <c r="R103" i="1"/>
  <c r="O103" i="1"/>
  <c r="L103" i="1"/>
  <c r="I103" i="1"/>
  <c r="F103" i="1"/>
  <c r="C103" i="1"/>
  <c r="U102" i="1"/>
  <c r="R102" i="1"/>
  <c r="O102" i="1"/>
  <c r="L102" i="1"/>
  <c r="I102" i="1"/>
  <c r="F102" i="1"/>
  <c r="C102" i="1"/>
  <c r="U101" i="1"/>
  <c r="R101" i="1"/>
  <c r="O101" i="1"/>
  <c r="L101" i="1"/>
  <c r="I101" i="1"/>
  <c r="F101" i="1"/>
  <c r="C101" i="1"/>
  <c r="U100" i="1"/>
  <c r="R100" i="1"/>
  <c r="O100" i="1"/>
  <c r="L100" i="1"/>
  <c r="I100" i="1"/>
  <c r="F100" i="1"/>
  <c r="C100" i="1"/>
  <c r="W99" i="1"/>
  <c r="V99" i="1"/>
  <c r="T99" i="1"/>
  <c r="S99" i="1"/>
  <c r="Q99" i="1"/>
  <c r="P99" i="1"/>
  <c r="N99" i="1"/>
  <c r="M99" i="1"/>
  <c r="K99" i="1"/>
  <c r="J99" i="1"/>
  <c r="H99" i="1"/>
  <c r="G99" i="1"/>
  <c r="E99" i="1"/>
  <c r="D99" i="1"/>
  <c r="U98" i="1"/>
  <c r="R98" i="1"/>
  <c r="O98" i="1"/>
  <c r="L98" i="1"/>
  <c r="I98" i="1"/>
  <c r="F98" i="1"/>
  <c r="C98" i="1"/>
  <c r="U97" i="1"/>
  <c r="R97" i="1"/>
  <c r="O97" i="1"/>
  <c r="L97" i="1"/>
  <c r="I97" i="1"/>
  <c r="F97" i="1"/>
  <c r="C97" i="1"/>
  <c r="U96" i="1"/>
  <c r="R96" i="1"/>
  <c r="O96" i="1"/>
  <c r="L96" i="1"/>
  <c r="I96" i="1"/>
  <c r="F96" i="1"/>
  <c r="C96" i="1"/>
  <c r="U95" i="1"/>
  <c r="R95" i="1"/>
  <c r="O95" i="1"/>
  <c r="L95" i="1"/>
  <c r="I95" i="1"/>
  <c r="F95" i="1"/>
  <c r="C95" i="1"/>
  <c r="U94" i="1"/>
  <c r="R94" i="1"/>
  <c r="O94" i="1"/>
  <c r="L94" i="1"/>
  <c r="I94" i="1"/>
  <c r="F94" i="1"/>
  <c r="C94" i="1"/>
  <c r="U93" i="1"/>
  <c r="R93" i="1"/>
  <c r="O93" i="1"/>
  <c r="L93" i="1"/>
  <c r="I93" i="1"/>
  <c r="F93" i="1"/>
  <c r="C93" i="1"/>
  <c r="U92" i="1"/>
  <c r="R92" i="1"/>
  <c r="O92" i="1"/>
  <c r="L92" i="1"/>
  <c r="I92" i="1"/>
  <c r="F92" i="1"/>
  <c r="C92" i="1"/>
  <c r="W91" i="1"/>
  <c r="V91" i="1"/>
  <c r="T91" i="1"/>
  <c r="S91" i="1"/>
  <c r="Q91" i="1"/>
  <c r="P91" i="1"/>
  <c r="N91" i="1"/>
  <c r="M91" i="1"/>
  <c r="K91" i="1"/>
  <c r="J91" i="1"/>
  <c r="H91" i="1"/>
  <c r="G91" i="1"/>
  <c r="E91" i="1"/>
  <c r="D91" i="1"/>
  <c r="U90" i="1"/>
  <c r="R90" i="1"/>
  <c r="O90" i="1"/>
  <c r="L90" i="1"/>
  <c r="I90" i="1"/>
  <c r="F90" i="1"/>
  <c r="C90" i="1"/>
  <c r="U89" i="1"/>
  <c r="R89" i="1"/>
  <c r="O89" i="1"/>
  <c r="L89" i="1"/>
  <c r="I89" i="1"/>
  <c r="F89" i="1"/>
  <c r="C89" i="1"/>
  <c r="U88" i="1"/>
  <c r="R88" i="1"/>
  <c r="O88" i="1"/>
  <c r="L88" i="1"/>
  <c r="I88" i="1"/>
  <c r="F88" i="1"/>
  <c r="C88" i="1"/>
  <c r="U87" i="1"/>
  <c r="R87" i="1"/>
  <c r="O87" i="1"/>
  <c r="L87" i="1"/>
  <c r="I87" i="1"/>
  <c r="F87" i="1"/>
  <c r="C87" i="1"/>
  <c r="U86" i="1"/>
  <c r="R86" i="1"/>
  <c r="O86" i="1"/>
  <c r="L86" i="1"/>
  <c r="I86" i="1"/>
  <c r="F86" i="1"/>
  <c r="C86" i="1"/>
  <c r="U85" i="1"/>
  <c r="R85" i="1"/>
  <c r="O85" i="1"/>
  <c r="L85" i="1"/>
  <c r="I85" i="1"/>
  <c r="F85" i="1"/>
  <c r="C85" i="1"/>
  <c r="U84" i="1"/>
  <c r="R84" i="1"/>
  <c r="O84" i="1"/>
  <c r="L84" i="1"/>
  <c r="I84" i="1"/>
  <c r="F84" i="1"/>
  <c r="C84" i="1"/>
  <c r="U83" i="1"/>
  <c r="R83" i="1"/>
  <c r="O83" i="1"/>
  <c r="L83" i="1"/>
  <c r="I83" i="1"/>
  <c r="F83" i="1"/>
  <c r="C83" i="1"/>
  <c r="W82" i="1"/>
  <c r="V82" i="1"/>
  <c r="T82" i="1"/>
  <c r="S82" i="1"/>
  <c r="Q82" i="1"/>
  <c r="P82" i="1"/>
  <c r="N82" i="1"/>
  <c r="M82" i="1"/>
  <c r="K82" i="1"/>
  <c r="J82" i="1"/>
  <c r="H82" i="1"/>
  <c r="G82" i="1"/>
  <c r="E82" i="1"/>
  <c r="D82" i="1"/>
  <c r="U81" i="1"/>
  <c r="R81" i="1"/>
  <c r="O81" i="1"/>
  <c r="L81" i="1"/>
  <c r="I81" i="1"/>
  <c r="F81" i="1"/>
  <c r="C81" i="1"/>
  <c r="W80" i="1"/>
  <c r="V80" i="1"/>
  <c r="T80" i="1"/>
  <c r="S80" i="1"/>
  <c r="Q80" i="1"/>
  <c r="P80" i="1"/>
  <c r="N80" i="1"/>
  <c r="M80" i="1"/>
  <c r="K80" i="1"/>
  <c r="J80" i="1"/>
  <c r="H80" i="1"/>
  <c r="G80" i="1"/>
  <c r="E80" i="1"/>
  <c r="D80" i="1"/>
  <c r="U79" i="1"/>
  <c r="R79" i="1"/>
  <c r="O79" i="1"/>
  <c r="L79" i="1"/>
  <c r="I79" i="1"/>
  <c r="F79" i="1"/>
  <c r="C79" i="1"/>
  <c r="U78" i="1"/>
  <c r="R78" i="1"/>
  <c r="O78" i="1"/>
  <c r="L78" i="1"/>
  <c r="I78" i="1"/>
  <c r="F78" i="1"/>
  <c r="C78" i="1"/>
  <c r="U77" i="1"/>
  <c r="R77" i="1"/>
  <c r="O77" i="1"/>
  <c r="L77" i="1"/>
  <c r="I77" i="1"/>
  <c r="F77" i="1"/>
  <c r="C77" i="1"/>
  <c r="U76" i="1"/>
  <c r="R76" i="1"/>
  <c r="O76" i="1"/>
  <c r="L76" i="1"/>
  <c r="I76" i="1"/>
  <c r="F76" i="1"/>
  <c r="C76" i="1"/>
  <c r="U75" i="1"/>
  <c r="R75" i="1"/>
  <c r="O75" i="1"/>
  <c r="L75" i="1"/>
  <c r="I75" i="1"/>
  <c r="F75" i="1"/>
  <c r="C75" i="1"/>
  <c r="U74" i="1"/>
  <c r="R74" i="1"/>
  <c r="O74" i="1"/>
  <c r="L74" i="1"/>
  <c r="I74" i="1"/>
  <c r="F74" i="1"/>
  <c r="C74" i="1"/>
  <c r="U73" i="1"/>
  <c r="R73" i="1"/>
  <c r="O73" i="1"/>
  <c r="L73" i="1"/>
  <c r="I73" i="1"/>
  <c r="F73" i="1"/>
  <c r="C73" i="1"/>
  <c r="U72" i="1"/>
  <c r="R72" i="1"/>
  <c r="O72" i="1"/>
  <c r="L72" i="1"/>
  <c r="I72" i="1"/>
  <c r="F72" i="1"/>
  <c r="C72" i="1"/>
  <c r="U71" i="1"/>
  <c r="R71" i="1"/>
  <c r="O71" i="1"/>
  <c r="L71" i="1"/>
  <c r="I71" i="1"/>
  <c r="F71" i="1"/>
  <c r="C71" i="1"/>
  <c r="U70" i="1"/>
  <c r="R70" i="1"/>
  <c r="O70" i="1"/>
  <c r="L70" i="1"/>
  <c r="I70" i="1"/>
  <c r="F70" i="1"/>
  <c r="C70" i="1"/>
  <c r="W69" i="1"/>
  <c r="V69" i="1"/>
  <c r="T69" i="1"/>
  <c r="S69" i="1"/>
  <c r="Q69" i="1"/>
  <c r="P69" i="1"/>
  <c r="N69" i="1"/>
  <c r="M69" i="1"/>
  <c r="K69" i="1"/>
  <c r="J69" i="1"/>
  <c r="H69" i="1"/>
  <c r="G69" i="1"/>
  <c r="E69" i="1"/>
  <c r="D69" i="1"/>
  <c r="U68" i="1"/>
  <c r="R68" i="1"/>
  <c r="O68" i="1"/>
  <c r="L68" i="1"/>
  <c r="I68" i="1"/>
  <c r="F68" i="1"/>
  <c r="C68" i="1"/>
  <c r="U67" i="1"/>
  <c r="R67" i="1"/>
  <c r="O67" i="1"/>
  <c r="L67" i="1"/>
  <c r="I67" i="1"/>
  <c r="F67" i="1"/>
  <c r="C67" i="1"/>
  <c r="U66" i="1"/>
  <c r="R66" i="1"/>
  <c r="O66" i="1"/>
  <c r="L66" i="1"/>
  <c r="I66" i="1"/>
  <c r="F66" i="1"/>
  <c r="C66" i="1"/>
  <c r="U65" i="1"/>
  <c r="R65" i="1"/>
  <c r="O65" i="1"/>
  <c r="L65" i="1"/>
  <c r="I65" i="1"/>
  <c r="F65" i="1"/>
  <c r="C65" i="1"/>
  <c r="U64" i="1"/>
  <c r="R64" i="1"/>
  <c r="O64" i="1"/>
  <c r="L64" i="1"/>
  <c r="I64" i="1"/>
  <c r="F64" i="1"/>
  <c r="C64" i="1"/>
  <c r="U63" i="1"/>
  <c r="R63" i="1"/>
  <c r="O63" i="1"/>
  <c r="L63" i="1"/>
  <c r="I63" i="1"/>
  <c r="F63" i="1"/>
  <c r="C63" i="1"/>
  <c r="W62" i="1"/>
  <c r="V62" i="1"/>
  <c r="T62" i="1"/>
  <c r="S62" i="1"/>
  <c r="Q62" i="1"/>
  <c r="P62" i="1"/>
  <c r="N62" i="1"/>
  <c r="M62" i="1"/>
  <c r="K62" i="1"/>
  <c r="J62" i="1"/>
  <c r="H62" i="1"/>
  <c r="G62" i="1"/>
  <c r="E62" i="1"/>
  <c r="D62" i="1"/>
  <c r="U61" i="1"/>
  <c r="R61" i="1"/>
  <c r="O61" i="1"/>
  <c r="L61" i="1"/>
  <c r="I61" i="1"/>
  <c r="F61" i="1"/>
  <c r="C61" i="1"/>
  <c r="U60" i="1"/>
  <c r="R60" i="1"/>
  <c r="O60" i="1"/>
  <c r="L60" i="1"/>
  <c r="I60" i="1"/>
  <c r="F60" i="1"/>
  <c r="C60" i="1"/>
  <c r="U59" i="1"/>
  <c r="R59" i="1"/>
  <c r="O59" i="1"/>
  <c r="L59" i="1"/>
  <c r="I59" i="1"/>
  <c r="F59" i="1"/>
  <c r="C59" i="1"/>
  <c r="U58" i="1"/>
  <c r="R58" i="1"/>
  <c r="O58" i="1"/>
  <c r="L58" i="1"/>
  <c r="I58" i="1"/>
  <c r="F58" i="1"/>
  <c r="C58" i="1"/>
  <c r="U57" i="1"/>
  <c r="R57" i="1"/>
  <c r="O57" i="1"/>
  <c r="L57" i="1"/>
  <c r="I57" i="1"/>
  <c r="F57" i="1"/>
  <c r="C57" i="1"/>
  <c r="U56" i="1"/>
  <c r="R56" i="1"/>
  <c r="O56" i="1"/>
  <c r="L56" i="1"/>
  <c r="I56" i="1"/>
  <c r="F56" i="1"/>
  <c r="C56" i="1"/>
  <c r="U55" i="1"/>
  <c r="R55" i="1"/>
  <c r="O55" i="1"/>
  <c r="L55" i="1"/>
  <c r="I55" i="1"/>
  <c r="F55" i="1"/>
  <c r="C55" i="1"/>
  <c r="W54" i="1"/>
  <c r="V54" i="1"/>
  <c r="T54" i="1"/>
  <c r="S54" i="1"/>
  <c r="Q54" i="1"/>
  <c r="P54" i="1"/>
  <c r="N54" i="1"/>
  <c r="M54" i="1"/>
  <c r="K54" i="1"/>
  <c r="J54" i="1"/>
  <c r="H54" i="1"/>
  <c r="G54" i="1"/>
  <c r="E54" i="1"/>
  <c r="D54" i="1"/>
  <c r="U53" i="1"/>
  <c r="R53" i="1"/>
  <c r="O53" i="1"/>
  <c r="L53" i="1"/>
  <c r="I53" i="1"/>
  <c r="F53" i="1"/>
  <c r="C53" i="1"/>
  <c r="U52" i="1"/>
  <c r="R52" i="1"/>
  <c r="O52" i="1"/>
  <c r="L52" i="1"/>
  <c r="I52" i="1"/>
  <c r="F52" i="1"/>
  <c r="C52" i="1"/>
  <c r="U51" i="1"/>
  <c r="R51" i="1"/>
  <c r="O51" i="1"/>
  <c r="L51" i="1"/>
  <c r="I51" i="1"/>
  <c r="F51" i="1"/>
  <c r="C51" i="1"/>
  <c r="W50" i="1"/>
  <c r="V50" i="1"/>
  <c r="T50" i="1"/>
  <c r="S50" i="1"/>
  <c r="Q50" i="1"/>
  <c r="P50" i="1"/>
  <c r="N50" i="1"/>
  <c r="M50" i="1"/>
  <c r="K50" i="1"/>
  <c r="J50" i="1"/>
  <c r="H50" i="1"/>
  <c r="G50" i="1"/>
  <c r="E50" i="1"/>
  <c r="D50" i="1"/>
  <c r="U49" i="1"/>
  <c r="R49" i="1"/>
  <c r="O49" i="1"/>
  <c r="L49" i="1"/>
  <c r="I49" i="1"/>
  <c r="F49" i="1"/>
  <c r="C49" i="1"/>
  <c r="U48" i="1"/>
  <c r="R48" i="1"/>
  <c r="O48" i="1"/>
  <c r="L48" i="1"/>
  <c r="I48" i="1"/>
  <c r="F48" i="1"/>
  <c r="C48" i="1"/>
  <c r="U47" i="1"/>
  <c r="R47" i="1"/>
  <c r="O47" i="1"/>
  <c r="L47" i="1"/>
  <c r="I47" i="1"/>
  <c r="F47" i="1"/>
  <c r="C47" i="1"/>
  <c r="U46" i="1"/>
  <c r="R46" i="1"/>
  <c r="O46" i="1"/>
  <c r="L46" i="1"/>
  <c r="I46" i="1"/>
  <c r="F46" i="1"/>
  <c r="C46" i="1"/>
  <c r="U45" i="1"/>
  <c r="R45" i="1"/>
  <c r="O45" i="1"/>
  <c r="L45" i="1"/>
  <c r="I45" i="1"/>
  <c r="F45" i="1"/>
  <c r="C45" i="1"/>
  <c r="U44" i="1"/>
  <c r="R44" i="1"/>
  <c r="O44" i="1"/>
  <c r="L44" i="1"/>
  <c r="I44" i="1"/>
  <c r="F44" i="1"/>
  <c r="C44" i="1"/>
  <c r="U43" i="1"/>
  <c r="R43" i="1"/>
  <c r="O43" i="1"/>
  <c r="L43" i="1"/>
  <c r="I43" i="1"/>
  <c r="F43" i="1"/>
  <c r="C43" i="1"/>
  <c r="U42" i="1"/>
  <c r="R42" i="1"/>
  <c r="O42" i="1"/>
  <c r="L42" i="1"/>
  <c r="I42" i="1"/>
  <c r="F42" i="1"/>
  <c r="C42" i="1"/>
  <c r="U41" i="1"/>
  <c r="R41" i="1"/>
  <c r="O41" i="1"/>
  <c r="L41" i="1"/>
  <c r="I41" i="1"/>
  <c r="F41" i="1"/>
  <c r="C41" i="1"/>
  <c r="U40" i="1"/>
  <c r="R40" i="1"/>
  <c r="O40" i="1"/>
  <c r="L40" i="1"/>
  <c r="I40" i="1"/>
  <c r="F40" i="1"/>
  <c r="C40" i="1"/>
  <c r="U39" i="1"/>
  <c r="R39" i="1"/>
  <c r="O39" i="1"/>
  <c r="L39" i="1"/>
  <c r="I39" i="1"/>
  <c r="F39" i="1"/>
  <c r="C39" i="1"/>
  <c r="W38" i="1"/>
  <c r="V38" i="1"/>
  <c r="T38" i="1"/>
  <c r="S38" i="1"/>
  <c r="Q38" i="1"/>
  <c r="P38" i="1"/>
  <c r="N38" i="1"/>
  <c r="M38" i="1"/>
  <c r="K38" i="1"/>
  <c r="J38" i="1"/>
  <c r="H38" i="1"/>
  <c r="G38" i="1"/>
  <c r="E38" i="1"/>
  <c r="D38" i="1"/>
  <c r="U36" i="1"/>
  <c r="R36" i="1"/>
  <c r="O36" i="1"/>
  <c r="L36" i="1"/>
  <c r="I36" i="1"/>
  <c r="F36" i="1"/>
  <c r="C36" i="1"/>
  <c r="U35" i="1"/>
  <c r="R35" i="1"/>
  <c r="O35" i="1"/>
  <c r="L35" i="1"/>
  <c r="I35" i="1"/>
  <c r="F35" i="1"/>
  <c r="C35" i="1"/>
  <c r="U34" i="1"/>
  <c r="R34" i="1"/>
  <c r="O34" i="1"/>
  <c r="L34" i="1"/>
  <c r="I34" i="1"/>
  <c r="F34" i="1"/>
  <c r="C34" i="1"/>
  <c r="U33" i="1"/>
  <c r="R33" i="1"/>
  <c r="O33" i="1"/>
  <c r="L33" i="1"/>
  <c r="I33" i="1"/>
  <c r="F33" i="1"/>
  <c r="C33" i="1"/>
  <c r="U32" i="1"/>
  <c r="R32" i="1"/>
  <c r="O32" i="1"/>
  <c r="L32" i="1"/>
  <c r="I32" i="1"/>
  <c r="F32" i="1"/>
  <c r="C32" i="1"/>
  <c r="U31" i="1"/>
  <c r="R31" i="1"/>
  <c r="O31" i="1"/>
  <c r="L31" i="1"/>
  <c r="I31" i="1"/>
  <c r="F31" i="1"/>
  <c r="C31" i="1"/>
  <c r="U30" i="1"/>
  <c r="R30" i="1"/>
  <c r="O30" i="1"/>
  <c r="L30" i="1"/>
  <c r="I30" i="1"/>
  <c r="F30" i="1"/>
  <c r="C30" i="1"/>
  <c r="V25" i="1"/>
  <c r="T29" i="1"/>
  <c r="T25" i="1" s="1"/>
  <c r="Q29" i="1"/>
  <c r="P25" i="1"/>
  <c r="N29" i="1"/>
  <c r="N25" i="1" s="1"/>
  <c r="K29" i="1"/>
  <c r="K25" i="1" s="1"/>
  <c r="J25" i="1"/>
  <c r="H29" i="1"/>
  <c r="H25" i="1" s="1"/>
  <c r="E29" i="1"/>
  <c r="E25" i="1" s="1"/>
  <c r="D29" i="1"/>
  <c r="D25" i="1" s="1"/>
  <c r="U28" i="1"/>
  <c r="R28" i="1"/>
  <c r="O28" i="1"/>
  <c r="L28" i="1"/>
  <c r="I28" i="1"/>
  <c r="F28" i="1"/>
  <c r="C28" i="1"/>
  <c r="U27" i="1"/>
  <c r="R27" i="1"/>
  <c r="O27" i="1"/>
  <c r="L27" i="1"/>
  <c r="I27" i="1"/>
  <c r="F27" i="1"/>
  <c r="C27" i="1"/>
  <c r="U26" i="1"/>
  <c r="R26" i="1"/>
  <c r="O26" i="1"/>
  <c r="L26" i="1"/>
  <c r="I26" i="1"/>
  <c r="F26" i="1"/>
  <c r="C26" i="1"/>
  <c r="U24" i="1"/>
  <c r="R24" i="1"/>
  <c r="O24" i="1"/>
  <c r="L24" i="1"/>
  <c r="I24" i="1"/>
  <c r="F24" i="1"/>
  <c r="C24" i="1"/>
  <c r="U23" i="1"/>
  <c r="R23" i="1"/>
  <c r="O23" i="1"/>
  <c r="L23" i="1"/>
  <c r="I23" i="1"/>
  <c r="F23" i="1"/>
  <c r="C23" i="1"/>
  <c r="U22" i="1"/>
  <c r="R22" i="1"/>
  <c r="O22" i="1"/>
  <c r="L22" i="1"/>
  <c r="I22" i="1"/>
  <c r="F22" i="1"/>
  <c r="C22" i="1"/>
  <c r="U20" i="1"/>
  <c r="R20" i="1"/>
  <c r="O20" i="1"/>
  <c r="L20" i="1"/>
  <c r="I20" i="1"/>
  <c r="F20" i="1"/>
  <c r="C20" i="1"/>
  <c r="U19" i="1"/>
  <c r="R19" i="1"/>
  <c r="O19" i="1"/>
  <c r="L19" i="1"/>
  <c r="I19" i="1"/>
  <c r="F19" i="1"/>
  <c r="C19" i="1"/>
  <c r="U16" i="1"/>
  <c r="R16" i="1"/>
  <c r="O16" i="1"/>
  <c r="L16" i="1"/>
  <c r="I16" i="1"/>
  <c r="F16" i="1"/>
  <c r="C16" i="1"/>
  <c r="U15" i="1"/>
  <c r="R15" i="1"/>
  <c r="O15" i="1"/>
  <c r="L15" i="1"/>
  <c r="I15" i="1"/>
  <c r="F15" i="1"/>
  <c r="C15" i="1"/>
  <c r="U14" i="1"/>
  <c r="R14" i="1"/>
  <c r="O14" i="1"/>
  <c r="L14" i="1"/>
  <c r="I14" i="1"/>
  <c r="F14" i="1"/>
  <c r="C14" i="1"/>
  <c r="U13" i="1"/>
  <c r="R13" i="1"/>
  <c r="O13" i="1"/>
  <c r="L13" i="1"/>
  <c r="I13" i="1"/>
  <c r="F13" i="1"/>
  <c r="C13" i="1"/>
  <c r="U12" i="1"/>
  <c r="R12" i="1"/>
  <c r="O12" i="1"/>
  <c r="L12" i="1"/>
  <c r="I12" i="1"/>
  <c r="F12" i="1"/>
  <c r="C12" i="1"/>
  <c r="U11" i="1"/>
  <c r="R11" i="1"/>
  <c r="O11" i="1"/>
  <c r="L11" i="1"/>
  <c r="I11" i="1"/>
  <c r="F11" i="1"/>
  <c r="C11" i="1"/>
  <c r="U10" i="1"/>
  <c r="R10" i="1"/>
  <c r="O10" i="1"/>
  <c r="L10" i="1"/>
  <c r="I10" i="1"/>
  <c r="F10" i="1"/>
  <c r="C10" i="1"/>
  <c r="W9" i="1"/>
  <c r="W8" i="1" s="1"/>
  <c r="V9" i="1"/>
  <c r="V8" i="1" s="1"/>
  <c r="T9" i="1"/>
  <c r="T8" i="1" s="1"/>
  <c r="S9" i="1"/>
  <c r="Q9" i="1"/>
  <c r="Q8" i="1" s="1"/>
  <c r="P9" i="1"/>
  <c r="P8" i="1" s="1"/>
  <c r="N9" i="1"/>
  <c r="N8" i="1" s="1"/>
  <c r="M9" i="1"/>
  <c r="K9" i="1"/>
  <c r="J9" i="1"/>
  <c r="J8" i="1" s="1"/>
  <c r="H9" i="1"/>
  <c r="H8" i="1" s="1"/>
  <c r="G9" i="1"/>
  <c r="E9" i="1"/>
  <c r="D9" i="1"/>
  <c r="D8" i="1" s="1"/>
  <c r="N725" i="1" l="1"/>
  <c r="I118" i="1"/>
  <c r="U118" i="1"/>
  <c r="O133" i="1"/>
  <c r="R245" i="1"/>
  <c r="R314" i="1"/>
  <c r="R342" i="1"/>
  <c r="P373" i="1"/>
  <c r="O387" i="1"/>
  <c r="R651" i="1"/>
  <c r="I729" i="1"/>
  <c r="V725" i="1"/>
  <c r="C338" i="1"/>
  <c r="U338" i="1"/>
  <c r="C634" i="1"/>
  <c r="O634" i="1"/>
  <c r="F927" i="1"/>
  <c r="F316" i="1"/>
  <c r="C336" i="1"/>
  <c r="L338" i="1"/>
  <c r="S373" i="1"/>
  <c r="F387" i="1"/>
  <c r="R431" i="1"/>
  <c r="I530" i="1"/>
  <c r="O533" i="1"/>
  <c r="U536" i="1"/>
  <c r="U731" i="1"/>
  <c r="Q886" i="1"/>
  <c r="U891" i="1"/>
  <c r="I466" i="1"/>
  <c r="F82" i="1"/>
  <c r="R82" i="1"/>
  <c r="I91" i="1"/>
  <c r="F271" i="1"/>
  <c r="F323" i="1"/>
  <c r="L356" i="1"/>
  <c r="R356" i="1"/>
  <c r="R474" i="1"/>
  <c r="C559" i="1"/>
  <c r="C600" i="1"/>
  <c r="C611" i="1"/>
  <c r="O611" i="1"/>
  <c r="U744" i="1"/>
  <c r="F772" i="1"/>
  <c r="S802" i="1"/>
  <c r="C856" i="1"/>
  <c r="F915" i="1"/>
  <c r="C54" i="1"/>
  <c r="O54" i="1"/>
  <c r="I62" i="1"/>
  <c r="R91" i="1"/>
  <c r="C165" i="1"/>
  <c r="U165" i="1"/>
  <c r="I184" i="1"/>
  <c r="F225" i="1"/>
  <c r="R288" i="1"/>
  <c r="U356" i="1"/>
  <c r="U415" i="1"/>
  <c r="I474" i="1"/>
  <c r="C490" i="1"/>
  <c r="R567" i="1"/>
  <c r="O592" i="1"/>
  <c r="C772" i="1"/>
  <c r="W777" i="1"/>
  <c r="G790" i="1"/>
  <c r="G777" i="1" s="1"/>
  <c r="I870" i="1"/>
  <c r="O901" i="1"/>
  <c r="C906" i="1"/>
  <c r="F363" i="1"/>
  <c r="O734" i="1"/>
  <c r="C38" i="1"/>
  <c r="F50" i="1"/>
  <c r="L50" i="1"/>
  <c r="C69" i="1"/>
  <c r="O69" i="1"/>
  <c r="R106" i="1"/>
  <c r="R105" i="1" s="1"/>
  <c r="C150" i="1"/>
  <c r="O150" i="1"/>
  <c r="U150" i="1"/>
  <c r="C209" i="1"/>
  <c r="U209" i="1"/>
  <c r="D244" i="1"/>
  <c r="L283" i="1"/>
  <c r="I314" i="1"/>
  <c r="C316" i="1"/>
  <c r="L320" i="1"/>
  <c r="O325" i="1"/>
  <c r="U325" i="1"/>
  <c r="U383" i="1"/>
  <c r="I387" i="1"/>
  <c r="M414" i="1"/>
  <c r="T465" i="1"/>
  <c r="T449" i="1" s="1"/>
  <c r="T448" i="1" s="1"/>
  <c r="O466" i="1"/>
  <c r="C576" i="1"/>
  <c r="I588" i="1"/>
  <c r="O588" i="1"/>
  <c r="I637" i="1"/>
  <c r="O637" i="1"/>
  <c r="G677" i="1"/>
  <c r="W677" i="1"/>
  <c r="S790" i="1"/>
  <c r="S777" i="1" s="1"/>
  <c r="C804" i="1"/>
  <c r="U804" i="1"/>
  <c r="K802" i="1"/>
  <c r="C837" i="1"/>
  <c r="F842" i="1"/>
  <c r="O851" i="1"/>
  <c r="U854" i="1"/>
  <c r="F868" i="1"/>
  <c r="L868" i="1"/>
  <c r="R868" i="1"/>
  <c r="I913" i="1"/>
  <c r="O913" i="1"/>
  <c r="O927" i="1"/>
  <c r="U927" i="1"/>
  <c r="L655" i="1"/>
  <c r="L9" i="1"/>
  <c r="I50" i="1"/>
  <c r="U50" i="1"/>
  <c r="F80" i="1"/>
  <c r="L80" i="1"/>
  <c r="C99" i="1"/>
  <c r="O106" i="1"/>
  <c r="F118" i="1"/>
  <c r="O212" i="1"/>
  <c r="F232" i="1"/>
  <c r="L245" i="1"/>
  <c r="W244" i="1"/>
  <c r="C320" i="1"/>
  <c r="O320" i="1"/>
  <c r="U320" i="1"/>
  <c r="U336" i="1"/>
  <c r="I338" i="1"/>
  <c r="C361" i="1"/>
  <c r="I361" i="1"/>
  <c r="U361" i="1"/>
  <c r="O376" i="1"/>
  <c r="R387" i="1"/>
  <c r="I394" i="1"/>
  <c r="F399" i="1"/>
  <c r="L399" i="1"/>
  <c r="R403" i="1"/>
  <c r="C444" i="1"/>
  <c r="I453" i="1"/>
  <c r="U483" i="1"/>
  <c r="L490" i="1"/>
  <c r="F492" i="1"/>
  <c r="R495" i="1"/>
  <c r="F497" i="1"/>
  <c r="J519" i="1"/>
  <c r="J516" i="1" s="1"/>
  <c r="I516" i="1" s="1"/>
  <c r="L552" i="1"/>
  <c r="R588" i="1"/>
  <c r="U606" i="1"/>
  <c r="R634" i="1"/>
  <c r="L654" i="1"/>
  <c r="R689" i="1"/>
  <c r="R721" i="1"/>
  <c r="L765" i="1"/>
  <c r="F768" i="1"/>
  <c r="F851" i="1"/>
  <c r="O856" i="1"/>
  <c r="C859" i="1"/>
  <c r="I859" i="1"/>
  <c r="O859" i="1"/>
  <c r="U859" i="1"/>
  <c r="I861" i="1"/>
  <c r="D886" i="1"/>
  <c r="F899" i="1"/>
  <c r="F913" i="1"/>
  <c r="Q909" i="1"/>
  <c r="L578" i="1"/>
  <c r="C545" i="1"/>
  <c r="E541" i="1"/>
  <c r="E540" i="1" s="1"/>
  <c r="O586" i="1"/>
  <c r="U586" i="1"/>
  <c r="F594" i="1"/>
  <c r="I721" i="1"/>
  <c r="F773" i="1"/>
  <c r="I829" i="1"/>
  <c r="K821" i="1"/>
  <c r="K820" i="1" s="1"/>
  <c r="I308" i="1"/>
  <c r="O99" i="1"/>
  <c r="U99" i="1"/>
  <c r="D373" i="1"/>
  <c r="I390" i="1"/>
  <c r="O390" i="1"/>
  <c r="U390" i="1"/>
  <c r="I450" i="1"/>
  <c r="N465" i="1"/>
  <c r="L465" i="1" s="1"/>
  <c r="R552" i="1"/>
  <c r="F778" i="1"/>
  <c r="U837" i="1"/>
  <c r="C868" i="1"/>
  <c r="H886" i="1"/>
  <c r="I899" i="1"/>
  <c r="L910" i="1"/>
  <c r="I147" i="1"/>
  <c r="V410" i="1"/>
  <c r="U410" i="1" s="1"/>
  <c r="U411" i="1"/>
  <c r="O474" i="1"/>
  <c r="R479" i="1"/>
  <c r="S478" i="1"/>
  <c r="C509" i="1"/>
  <c r="I509" i="1"/>
  <c r="C29" i="1"/>
  <c r="L54" i="1"/>
  <c r="R54" i="1"/>
  <c r="R62" i="1"/>
  <c r="F69" i="1"/>
  <c r="R69" i="1"/>
  <c r="C82" i="1"/>
  <c r="O82" i="1"/>
  <c r="L91" i="1"/>
  <c r="F99" i="1"/>
  <c r="L99" i="1"/>
  <c r="L150" i="1"/>
  <c r="R184" i="1"/>
  <c r="F209" i="1"/>
  <c r="L209" i="1"/>
  <c r="C245" i="1"/>
  <c r="F325" i="1"/>
  <c r="L325" i="1"/>
  <c r="R338" i="1"/>
  <c r="U350" i="1"/>
  <c r="R374" i="1"/>
  <c r="P382" i="1"/>
  <c r="N382" i="1"/>
  <c r="L410" i="1"/>
  <c r="L411" i="1"/>
  <c r="C479" i="1"/>
  <c r="U533" i="1"/>
  <c r="L588" i="1"/>
  <c r="L606" i="1"/>
  <c r="V663" i="1"/>
  <c r="M663" i="1"/>
  <c r="O687" i="1"/>
  <c r="R693" i="1"/>
  <c r="I712" i="1"/>
  <c r="U712" i="1"/>
  <c r="H710" i="1"/>
  <c r="R723" i="1"/>
  <c r="I800" i="1"/>
  <c r="U800" i="1"/>
  <c r="U237" i="1"/>
  <c r="E244" i="1"/>
  <c r="I288" i="1"/>
  <c r="R308" i="1"/>
  <c r="C314" i="1"/>
  <c r="U318" i="1"/>
  <c r="L323" i="1"/>
  <c r="I336" i="1"/>
  <c r="I342" i="1"/>
  <c r="F358" i="1"/>
  <c r="L361" i="1"/>
  <c r="F374" i="1"/>
  <c r="W373" i="1"/>
  <c r="I411" i="1"/>
  <c r="R450" i="1"/>
  <c r="I458" i="1"/>
  <c r="U463" i="1"/>
  <c r="I472" i="1"/>
  <c r="I495" i="1"/>
  <c r="I497" i="1"/>
  <c r="F509" i="1"/>
  <c r="I552" i="1"/>
  <c r="U552" i="1"/>
  <c r="C567" i="1"/>
  <c r="O567" i="1"/>
  <c r="U567" i="1"/>
  <c r="R576" i="1"/>
  <c r="R586" i="1"/>
  <c r="L600" i="1"/>
  <c r="R600" i="1"/>
  <c r="C606" i="1"/>
  <c r="I606" i="1"/>
  <c r="F611" i="1"/>
  <c r="L611" i="1"/>
  <c r="R611" i="1"/>
  <c r="C621" i="1"/>
  <c r="U621" i="1"/>
  <c r="L634" i="1"/>
  <c r="E663" i="1"/>
  <c r="K663" i="1"/>
  <c r="H663" i="1"/>
  <c r="C687" i="1"/>
  <c r="K691" i="1"/>
  <c r="G710" i="1"/>
  <c r="J738" i="1"/>
  <c r="I778" i="1"/>
  <c r="C800" i="1"/>
  <c r="L899" i="1"/>
  <c r="C903" i="1"/>
  <c r="L905" i="1"/>
  <c r="R905" i="1"/>
  <c r="E909" i="1"/>
  <c r="O465" i="1"/>
  <c r="I875" i="1"/>
  <c r="I318" i="1"/>
  <c r="F458" i="1"/>
  <c r="F466" i="1"/>
  <c r="U470" i="1"/>
  <c r="F556" i="1"/>
  <c r="O576" i="1"/>
  <c r="R332" i="1"/>
  <c r="L352" i="1"/>
  <c r="R470" i="1"/>
  <c r="O556" i="1"/>
  <c r="I573" i="1"/>
  <c r="T541" i="1"/>
  <c r="R541" i="1" s="1"/>
  <c r="R547" i="1"/>
  <c r="C147" i="1"/>
  <c r="U147" i="1"/>
  <c r="L165" i="1"/>
  <c r="F350" i="1"/>
  <c r="J414" i="1"/>
  <c r="I415" i="1"/>
  <c r="O492" i="1"/>
  <c r="Q487" i="1"/>
  <c r="P541" i="1"/>
  <c r="P540" i="1" s="1"/>
  <c r="O547" i="1"/>
  <c r="Q443" i="1"/>
  <c r="O444" i="1"/>
  <c r="W478" i="1"/>
  <c r="U479" i="1"/>
  <c r="L69" i="1"/>
  <c r="F91" i="1"/>
  <c r="L29" i="1"/>
  <c r="L38" i="1"/>
  <c r="R50" i="1"/>
  <c r="E414" i="1"/>
  <c r="I611" i="1"/>
  <c r="U634" i="1"/>
  <c r="C637" i="1"/>
  <c r="L673" i="1"/>
  <c r="I689" i="1"/>
  <c r="O689" i="1"/>
  <c r="U689" i="1"/>
  <c r="W691" i="1"/>
  <c r="M764" i="1"/>
  <c r="Q764" i="1"/>
  <c r="O764" i="1" s="1"/>
  <c r="W764" i="1"/>
  <c r="I768" i="1"/>
  <c r="O829" i="1"/>
  <c r="Q821" i="1"/>
  <c r="Q820" i="1" s="1"/>
  <c r="O820" i="1" s="1"/>
  <c r="O842" i="1"/>
  <c r="I851" i="1"/>
  <c r="F854" i="1"/>
  <c r="R854" i="1"/>
  <c r="I876" i="1"/>
  <c r="P886" i="1"/>
  <c r="C910" i="1"/>
  <c r="Q244" i="1"/>
  <c r="C283" i="1"/>
  <c r="R394" i="1"/>
  <c r="U495" i="1"/>
  <c r="I536" i="1"/>
  <c r="C578" i="1"/>
  <c r="R594" i="1"/>
  <c r="R80" i="1"/>
  <c r="O118" i="1"/>
  <c r="C133" i="1"/>
  <c r="I133" i="1"/>
  <c r="L189" i="1"/>
  <c r="I237" i="1"/>
  <c r="R271" i="1"/>
  <c r="G282" i="1"/>
  <c r="R298" i="1"/>
  <c r="C369" i="1"/>
  <c r="I376" i="1"/>
  <c r="J382" i="1"/>
  <c r="F431" i="1"/>
  <c r="T428" i="1"/>
  <c r="D449" i="1"/>
  <c r="D448" i="1" s="1"/>
  <c r="P478" i="1"/>
  <c r="W540" i="1"/>
  <c r="F552" i="1"/>
  <c r="L586" i="1"/>
  <c r="Q663" i="1"/>
  <c r="W663" i="1"/>
  <c r="U729" i="1"/>
  <c r="Y740" i="1"/>
  <c r="H738" i="1"/>
  <c r="O761" i="1"/>
  <c r="Q755" i="1"/>
  <c r="Q738" i="1" s="1"/>
  <c r="W802" i="1"/>
  <c r="O930" i="1"/>
  <c r="U930" i="1"/>
  <c r="F361" i="1"/>
  <c r="H373" i="1"/>
  <c r="F394" i="1"/>
  <c r="F443" i="1"/>
  <c r="O536" i="1"/>
  <c r="C573" i="1"/>
  <c r="O573" i="1"/>
  <c r="C62" i="1"/>
  <c r="O29" i="1"/>
  <c r="U29" i="1"/>
  <c r="I38" i="1"/>
  <c r="U38" i="1"/>
  <c r="F54" i="1"/>
  <c r="F62" i="1"/>
  <c r="O62" i="1"/>
  <c r="U62" i="1"/>
  <c r="I80" i="1"/>
  <c r="U80" i="1"/>
  <c r="L82" i="1"/>
  <c r="U91" i="1"/>
  <c r="P105" i="1"/>
  <c r="P37" i="1" s="1"/>
  <c r="I106" i="1"/>
  <c r="R133" i="1"/>
  <c r="C142" i="1"/>
  <c r="R147" i="1"/>
  <c r="R150" i="1"/>
  <c r="I165" i="1"/>
  <c r="O165" i="1"/>
  <c r="C184" i="1"/>
  <c r="U184" i="1"/>
  <c r="C225" i="1"/>
  <c r="F237" i="1"/>
  <c r="R237" i="1"/>
  <c r="L241" i="1"/>
  <c r="R241" i="1"/>
  <c r="R263" i="1"/>
  <c r="C271" i="1"/>
  <c r="E282" i="1"/>
  <c r="N282" i="1"/>
  <c r="C298" i="1"/>
  <c r="O298" i="1"/>
  <c r="U308" i="1"/>
  <c r="W307" i="1"/>
  <c r="U314" i="1"/>
  <c r="G307" i="1"/>
  <c r="I323" i="1"/>
  <c r="O323" i="1"/>
  <c r="U323" i="1"/>
  <c r="O332" i="1"/>
  <c r="I350" i="1"/>
  <c r="K373" i="1"/>
  <c r="O374" i="1"/>
  <c r="F376" i="1"/>
  <c r="I399" i="1"/>
  <c r="O399" i="1"/>
  <c r="N414" i="1"/>
  <c r="T414" i="1"/>
  <c r="O421" i="1"/>
  <c r="V414" i="1"/>
  <c r="U431" i="1"/>
  <c r="I435" i="1"/>
  <c r="U450" i="1"/>
  <c r="C458" i="1"/>
  <c r="I463" i="1"/>
  <c r="O463" i="1"/>
  <c r="I468" i="1"/>
  <c r="U468" i="1"/>
  <c r="T478" i="1"/>
  <c r="F490" i="1"/>
  <c r="C492" i="1"/>
  <c r="C495" i="1"/>
  <c r="O509" i="1"/>
  <c r="O530" i="1"/>
  <c r="Y551" i="1"/>
  <c r="C556" i="1"/>
  <c r="C586" i="1"/>
  <c r="I586" i="1"/>
  <c r="O606" i="1"/>
  <c r="C712" i="1"/>
  <c r="T710" i="1"/>
  <c r="D710" i="1"/>
  <c r="D709" i="1" s="1"/>
  <c r="G755" i="1"/>
  <c r="G738" i="1" s="1"/>
  <c r="F761" i="1"/>
  <c r="U773" i="1"/>
  <c r="R891" i="1"/>
  <c r="C673" i="1"/>
  <c r="I673" i="1"/>
  <c r="R673" i="1"/>
  <c r="I678" i="1"/>
  <c r="O678" i="1"/>
  <c r="F689" i="1"/>
  <c r="I693" i="1"/>
  <c r="F704" i="1"/>
  <c r="L704" i="1"/>
  <c r="F721" i="1"/>
  <c r="F723" i="1"/>
  <c r="L723" i="1"/>
  <c r="I744" i="1"/>
  <c r="E764" i="1"/>
  <c r="N764" i="1"/>
  <c r="U851" i="1"/>
  <c r="C854" i="1"/>
  <c r="U876" i="1"/>
  <c r="O906" i="1"/>
  <c r="R915" i="1"/>
  <c r="L923" i="1"/>
  <c r="O621" i="1"/>
  <c r="C651" i="1"/>
  <c r="I651" i="1"/>
  <c r="O651" i="1"/>
  <c r="F687" i="1"/>
  <c r="N677" i="1"/>
  <c r="E691" i="1"/>
  <c r="Q691" i="1"/>
  <c r="O691" i="1" s="1"/>
  <c r="Y696" i="1"/>
  <c r="C704" i="1"/>
  <c r="O704" i="1"/>
  <c r="C723" i="1"/>
  <c r="O723" i="1"/>
  <c r="U723" i="1"/>
  <c r="C729" i="1"/>
  <c r="F744" i="1"/>
  <c r="L744" i="1"/>
  <c r="E738" i="1"/>
  <c r="U761" i="1"/>
  <c r="K764" i="1"/>
  <c r="O768" i="1"/>
  <c r="K777" i="1"/>
  <c r="R800" i="1"/>
  <c r="N802" i="1"/>
  <c r="T802" i="1"/>
  <c r="C851" i="1"/>
  <c r="O854" i="1"/>
  <c r="U856" i="1"/>
  <c r="F861" i="1"/>
  <c r="L861" i="1"/>
  <c r="R861" i="1"/>
  <c r="F875" i="1"/>
  <c r="L876" i="1"/>
  <c r="L906" i="1"/>
  <c r="H909" i="1"/>
  <c r="C915" i="1"/>
  <c r="O915" i="1"/>
  <c r="Q566" i="1"/>
  <c r="O458" i="1"/>
  <c r="U218" i="1"/>
  <c r="O472" i="1"/>
  <c r="U472" i="1"/>
  <c r="F573" i="1"/>
  <c r="Y686" i="1"/>
  <c r="L714" i="1"/>
  <c r="Y722" i="1"/>
  <c r="Y865" i="1"/>
  <c r="C367" i="1"/>
  <c r="U367" i="1"/>
  <c r="O468" i="1"/>
  <c r="F470" i="1"/>
  <c r="L470" i="1"/>
  <c r="F472" i="1"/>
  <c r="L472" i="1"/>
  <c r="H478" i="1"/>
  <c r="O483" i="1"/>
  <c r="F606" i="1"/>
  <c r="Y698" i="1"/>
  <c r="H449" i="1"/>
  <c r="H448" i="1" s="1"/>
  <c r="E478" i="1"/>
  <c r="V478" i="1"/>
  <c r="F483" i="1"/>
  <c r="L483" i="1"/>
  <c r="F588" i="1"/>
  <c r="H244" i="1"/>
  <c r="I263" i="1"/>
  <c r="T244" i="1"/>
  <c r="Y81" i="1"/>
  <c r="L142" i="1"/>
  <c r="C232" i="1"/>
  <c r="Y264" i="1"/>
  <c r="I9" i="1"/>
  <c r="C9" i="1"/>
  <c r="Y55" i="1"/>
  <c r="Y59" i="1"/>
  <c r="Y89" i="1"/>
  <c r="I334" i="1"/>
  <c r="Y33" i="1"/>
  <c r="Q37" i="1"/>
  <c r="Y42" i="1"/>
  <c r="Y64" i="1"/>
  <c r="Y68" i="1"/>
  <c r="Y94" i="1"/>
  <c r="F137" i="1"/>
  <c r="Y157" i="1"/>
  <c r="C344" i="1"/>
  <c r="Y13" i="1"/>
  <c r="Y51" i="1"/>
  <c r="Y72" i="1"/>
  <c r="Y76" i="1"/>
  <c r="U137" i="1"/>
  <c r="U230" i="1"/>
  <c r="L318" i="1"/>
  <c r="F352" i="1"/>
  <c r="Y85" i="1"/>
  <c r="N428" i="1"/>
  <c r="P428" i="1"/>
  <c r="L436" i="1"/>
  <c r="I438" i="1"/>
  <c r="C288" i="1"/>
  <c r="D282" i="1"/>
  <c r="R557" i="1"/>
  <c r="S556" i="1"/>
  <c r="R556" i="1" s="1"/>
  <c r="F592" i="1"/>
  <c r="U678" i="1"/>
  <c r="V677" i="1"/>
  <c r="V790" i="1"/>
  <c r="V777" i="1" s="1"/>
  <c r="U791" i="1"/>
  <c r="M8" i="1"/>
  <c r="L8" i="1" s="1"/>
  <c r="R9" i="1"/>
  <c r="Q25" i="1"/>
  <c r="O25" i="1" s="1"/>
  <c r="C25" i="1"/>
  <c r="R29" i="1"/>
  <c r="R38" i="1"/>
  <c r="O50" i="1"/>
  <c r="U54" i="1"/>
  <c r="I69" i="1"/>
  <c r="O80" i="1"/>
  <c r="I82" i="1"/>
  <c r="C91" i="1"/>
  <c r="I99" i="1"/>
  <c r="C118" i="1"/>
  <c r="F133" i="1"/>
  <c r="L133" i="1"/>
  <c r="U133" i="1"/>
  <c r="Y136" i="1"/>
  <c r="L137" i="1"/>
  <c r="R142" i="1"/>
  <c r="F147" i="1"/>
  <c r="L147" i="1"/>
  <c r="I150" i="1"/>
  <c r="Y156" i="1"/>
  <c r="Y169" i="1"/>
  <c r="F190" i="1"/>
  <c r="L190" i="1"/>
  <c r="R190" i="1"/>
  <c r="F218" i="1"/>
  <c r="R225" i="1"/>
  <c r="L230" i="1"/>
  <c r="L232" i="1"/>
  <c r="R232" i="1"/>
  <c r="C241" i="1"/>
  <c r="I241" i="1"/>
  <c r="O241" i="1"/>
  <c r="F263" i="1"/>
  <c r="U263" i="1"/>
  <c r="I271" i="1"/>
  <c r="O271" i="1"/>
  <c r="K282" i="1"/>
  <c r="P282" i="1"/>
  <c r="O316" i="1"/>
  <c r="U316" i="1"/>
  <c r="C342" i="1"/>
  <c r="J329" i="1"/>
  <c r="L374" i="1"/>
  <c r="M373" i="1"/>
  <c r="H428" i="1"/>
  <c r="L443" i="1"/>
  <c r="R443" i="1"/>
  <c r="Q486" i="1"/>
  <c r="I490" i="1"/>
  <c r="J487" i="1"/>
  <c r="J486" i="1" s="1"/>
  <c r="I492" i="1"/>
  <c r="F563" i="1"/>
  <c r="H559" i="1"/>
  <c r="F559" i="1" s="1"/>
  <c r="Y583" i="1"/>
  <c r="F693" i="1"/>
  <c r="G691" i="1"/>
  <c r="F731" i="1"/>
  <c r="H725" i="1"/>
  <c r="R325" i="1"/>
  <c r="R350" i="1"/>
  <c r="G373" i="1"/>
  <c r="W382" i="1"/>
  <c r="H382" i="1"/>
  <c r="F411" i="1"/>
  <c r="G410" i="1"/>
  <c r="F410" i="1" s="1"/>
  <c r="K428" i="1"/>
  <c r="Q435" i="1"/>
  <c r="Q428" i="1" s="1"/>
  <c r="Q449" i="1"/>
  <c r="Q448" i="1" s="1"/>
  <c r="K487" i="1"/>
  <c r="V487" i="1"/>
  <c r="V486" i="1" s="1"/>
  <c r="R509" i="1"/>
  <c r="L519" i="1"/>
  <c r="M516" i="1"/>
  <c r="L516" i="1" s="1"/>
  <c r="U530" i="1"/>
  <c r="W519" i="1"/>
  <c r="W516" i="1" s="1"/>
  <c r="N541" i="1"/>
  <c r="N540" i="1" s="1"/>
  <c r="I563" i="1"/>
  <c r="J559" i="1"/>
  <c r="I559" i="1" s="1"/>
  <c r="I889" i="1"/>
  <c r="J886" i="1"/>
  <c r="V886" i="1"/>
  <c r="N307" i="1"/>
  <c r="D414" i="1"/>
  <c r="C415" i="1"/>
  <c r="O9" i="1"/>
  <c r="I25" i="1"/>
  <c r="M37" i="1"/>
  <c r="O38" i="1"/>
  <c r="T37" i="1"/>
  <c r="Y53" i="1"/>
  <c r="C218" i="1"/>
  <c r="V282" i="1"/>
  <c r="U288" i="1"/>
  <c r="K307" i="1"/>
  <c r="E8" i="1"/>
  <c r="C8" i="1" s="1"/>
  <c r="F9" i="1"/>
  <c r="M25" i="1"/>
  <c r="L25" i="1" s="1"/>
  <c r="F29" i="1"/>
  <c r="F38" i="1"/>
  <c r="C50" i="1"/>
  <c r="I54" i="1"/>
  <c r="L62" i="1"/>
  <c r="U69" i="1"/>
  <c r="C80" i="1"/>
  <c r="U82" i="1"/>
  <c r="O91" i="1"/>
  <c r="Y95" i="1"/>
  <c r="R99" i="1"/>
  <c r="E105" i="1"/>
  <c r="E37" i="1" s="1"/>
  <c r="F106" i="1"/>
  <c r="F105" i="1" s="1"/>
  <c r="L106" i="1"/>
  <c r="U106" i="1"/>
  <c r="L118" i="1"/>
  <c r="R118" i="1"/>
  <c r="Y120" i="1"/>
  <c r="Y124" i="1"/>
  <c r="Y128" i="1"/>
  <c r="Y132" i="1"/>
  <c r="Y134" i="1"/>
  <c r="I137" i="1"/>
  <c r="O137" i="1"/>
  <c r="O142" i="1"/>
  <c r="U142" i="1"/>
  <c r="O147" i="1"/>
  <c r="F150" i="1"/>
  <c r="F184" i="1"/>
  <c r="O184" i="1"/>
  <c r="C190" i="1"/>
  <c r="I189" i="1"/>
  <c r="I230" i="1"/>
  <c r="O230" i="1"/>
  <c r="U232" i="1"/>
  <c r="N244" i="1"/>
  <c r="M282" i="1"/>
  <c r="L288" i="1"/>
  <c r="Y289" i="1"/>
  <c r="Y293" i="1"/>
  <c r="L298" i="1"/>
  <c r="L308" i="1"/>
  <c r="F314" i="1"/>
  <c r="L314" i="1"/>
  <c r="F318" i="1"/>
  <c r="R318" i="1"/>
  <c r="F320" i="1"/>
  <c r="R323" i="1"/>
  <c r="C325" i="1"/>
  <c r="F336" i="1"/>
  <c r="L336" i="1"/>
  <c r="R336" i="1"/>
  <c r="C358" i="1"/>
  <c r="I358" i="1"/>
  <c r="O358" i="1"/>
  <c r="I383" i="1"/>
  <c r="T382" i="1"/>
  <c r="U399" i="1"/>
  <c r="J410" i="1"/>
  <c r="I410" i="1" s="1"/>
  <c r="F421" i="1"/>
  <c r="L421" i="1"/>
  <c r="L431" i="1"/>
  <c r="M428" i="1"/>
  <c r="L444" i="1"/>
  <c r="C450" i="1"/>
  <c r="L468" i="1"/>
  <c r="R468" i="1"/>
  <c r="C474" i="1"/>
  <c r="T487" i="1"/>
  <c r="T486" i="1" s="1"/>
  <c r="I500" i="1"/>
  <c r="Q519" i="1"/>
  <c r="Q516" i="1" s="1"/>
  <c r="O516" i="1" s="1"/>
  <c r="L530" i="1"/>
  <c r="C533" i="1"/>
  <c r="I533" i="1"/>
  <c r="Q540" i="1"/>
  <c r="I594" i="1"/>
  <c r="U600" i="1"/>
  <c r="Y679" i="1"/>
  <c r="R712" i="1"/>
  <c r="S710" i="1"/>
  <c r="I901" i="1"/>
  <c r="U578" i="1"/>
  <c r="Y585" i="1"/>
  <c r="Y589" i="1"/>
  <c r="Y609" i="1"/>
  <c r="Y667" i="1"/>
  <c r="Y670" i="1"/>
  <c r="C734" i="1"/>
  <c r="D733" i="1"/>
  <c r="C733" i="1" s="1"/>
  <c r="L761" i="1"/>
  <c r="N755" i="1"/>
  <c r="N738" i="1" s="1"/>
  <c r="J790" i="1"/>
  <c r="J777" i="1" s="1"/>
  <c r="I791" i="1"/>
  <c r="J835" i="1"/>
  <c r="J834" i="1" s="1"/>
  <c r="I842" i="1"/>
  <c r="R876" i="1"/>
  <c r="S875" i="1"/>
  <c r="R875" i="1" s="1"/>
  <c r="L903" i="1"/>
  <c r="M894" i="1"/>
  <c r="C905" i="1"/>
  <c r="K541" i="1"/>
  <c r="K540" i="1" s="1"/>
  <c r="I557" i="1"/>
  <c r="U576" i="1"/>
  <c r="T566" i="1"/>
  <c r="Y595" i="1"/>
  <c r="O600" i="1"/>
  <c r="Y613" i="1"/>
  <c r="L621" i="1"/>
  <c r="R621" i="1"/>
  <c r="Y647" i="1"/>
  <c r="U654" i="1"/>
  <c r="D691" i="1"/>
  <c r="P710" i="1"/>
  <c r="V710" i="1"/>
  <c r="V709" i="1" s="1"/>
  <c r="S725" i="1"/>
  <c r="R729" i="1"/>
  <c r="R731" i="1"/>
  <c r="T725" i="1"/>
  <c r="N835" i="1"/>
  <c r="N834" i="1" s="1"/>
  <c r="D875" i="1"/>
  <c r="C875" i="1" s="1"/>
  <c r="C876" i="1"/>
  <c r="R889" i="1"/>
  <c r="S886" i="1"/>
  <c r="U923" i="1"/>
  <c r="V920" i="1"/>
  <c r="U920" i="1" s="1"/>
  <c r="L271" i="1"/>
  <c r="T282" i="1"/>
  <c r="Q282" i="1"/>
  <c r="Q307" i="1"/>
  <c r="O334" i="1"/>
  <c r="U334" i="1"/>
  <c r="O336" i="1"/>
  <c r="F342" i="1"/>
  <c r="O342" i="1"/>
  <c r="U342" i="1"/>
  <c r="O352" i="1"/>
  <c r="C356" i="1"/>
  <c r="I356" i="1"/>
  <c r="R361" i="1"/>
  <c r="F369" i="1"/>
  <c r="R369" i="1"/>
  <c r="Y370" i="1"/>
  <c r="J373" i="1"/>
  <c r="I374" i="1"/>
  <c r="T373" i="1"/>
  <c r="Q382" i="1"/>
  <c r="F390" i="1"/>
  <c r="L390" i="1"/>
  <c r="R390" i="1"/>
  <c r="C394" i="1"/>
  <c r="L415" i="1"/>
  <c r="K414" i="1"/>
  <c r="I414" i="1" s="1"/>
  <c r="O431" i="1"/>
  <c r="L435" i="1"/>
  <c r="I444" i="1"/>
  <c r="U444" i="1"/>
  <c r="C466" i="1"/>
  <c r="F474" i="1"/>
  <c r="U490" i="1"/>
  <c r="R492" i="1"/>
  <c r="R533" i="1"/>
  <c r="C536" i="1"/>
  <c r="C547" i="1"/>
  <c r="Y548" i="1"/>
  <c r="I556" i="1"/>
  <c r="Y564" i="1"/>
  <c r="Y575" i="1"/>
  <c r="I578" i="1"/>
  <c r="R592" i="1"/>
  <c r="O594" i="1"/>
  <c r="U594" i="1"/>
  <c r="U611" i="1"/>
  <c r="F634" i="1"/>
  <c r="Y646" i="1"/>
  <c r="Y672" i="1"/>
  <c r="F678" i="1"/>
  <c r="H677" i="1"/>
  <c r="C714" i="1"/>
  <c r="O714" i="1"/>
  <c r="G733" i="1"/>
  <c r="F733" i="1" s="1"/>
  <c r="F734" i="1"/>
  <c r="L733" i="1"/>
  <c r="L741" i="1"/>
  <c r="M802" i="1"/>
  <c r="L804" i="1"/>
  <c r="M875" i="1"/>
  <c r="L875" i="1" s="1"/>
  <c r="F651" i="1"/>
  <c r="L651" i="1"/>
  <c r="U655" i="1"/>
  <c r="Y661" i="1"/>
  <c r="F673" i="1"/>
  <c r="R678" i="1"/>
  <c r="L687" i="1"/>
  <c r="H691" i="1"/>
  <c r="Y707" i="1"/>
  <c r="Q710" i="1"/>
  <c r="K710" i="1"/>
  <c r="W710" i="1"/>
  <c r="J725" i="1"/>
  <c r="Y769" i="1"/>
  <c r="O772" i="1"/>
  <c r="N777" i="1"/>
  <c r="F804" i="1"/>
  <c r="Q802" i="1"/>
  <c r="O808" i="1"/>
  <c r="L837" i="1"/>
  <c r="S835" i="1"/>
  <c r="S834" i="1" s="1"/>
  <c r="R842" i="1"/>
  <c r="O899" i="1"/>
  <c r="O910" i="1"/>
  <c r="U910" i="1"/>
  <c r="O923" i="1"/>
  <c r="I621" i="1"/>
  <c r="I634" i="1"/>
  <c r="L637" i="1"/>
  <c r="R637" i="1"/>
  <c r="Y639" i="1"/>
  <c r="R654" i="1"/>
  <c r="Y662" i="1"/>
  <c r="U664" i="1"/>
  <c r="Y671" i="1"/>
  <c r="U673" i="1"/>
  <c r="Y692" i="1"/>
  <c r="Y700" i="1"/>
  <c r="N710" i="1"/>
  <c r="N709" i="1" s="1"/>
  <c r="Y713" i="1"/>
  <c r="Y724" i="1"/>
  <c r="O733" i="1"/>
  <c r="I741" i="1"/>
  <c r="Y747" i="1"/>
  <c r="O765" i="1"/>
  <c r="U765" i="1"/>
  <c r="R768" i="1"/>
  <c r="P835" i="1"/>
  <c r="P834" i="1" s="1"/>
  <c r="O837" i="1"/>
  <c r="R859" i="1"/>
  <c r="C870" i="1"/>
  <c r="Y877" i="1"/>
  <c r="R901" i="1"/>
  <c r="Y908" i="1"/>
  <c r="R352" i="1"/>
  <c r="F356" i="1"/>
  <c r="L358" i="1"/>
  <c r="R358" i="1"/>
  <c r="C363" i="1"/>
  <c r="L367" i="1"/>
  <c r="R367" i="1"/>
  <c r="O369" i="1"/>
  <c r="N373" i="1"/>
  <c r="L376" i="1"/>
  <c r="Q373" i="1"/>
  <c r="U376" i="1"/>
  <c r="O383" i="1"/>
  <c r="C390" i="1"/>
  <c r="O394" i="1"/>
  <c r="U394" i="1"/>
  <c r="C399" i="1"/>
  <c r="R410" i="1"/>
  <c r="H414" i="1"/>
  <c r="F414" i="1" s="1"/>
  <c r="Q414" i="1"/>
  <c r="C431" i="1"/>
  <c r="Y432" i="1"/>
  <c r="C435" i="1"/>
  <c r="E428" i="1"/>
  <c r="F450" i="1"/>
  <c r="O450" i="1"/>
  <c r="R458" i="1"/>
  <c r="L463" i="1"/>
  <c r="R463" i="1"/>
  <c r="C470" i="1"/>
  <c r="I470" i="1"/>
  <c r="O470" i="1"/>
  <c r="U474" i="1"/>
  <c r="H487" i="1"/>
  <c r="H486" i="1" s="1"/>
  <c r="Y491" i="1"/>
  <c r="N487" i="1"/>
  <c r="N486" i="1" s="1"/>
  <c r="N485" i="1" s="1"/>
  <c r="N478" i="1" s="1"/>
  <c r="O495" i="1"/>
  <c r="R500" i="1"/>
  <c r="F533" i="1"/>
  <c r="L533" i="1"/>
  <c r="F536" i="1"/>
  <c r="L536" i="1"/>
  <c r="Y550" i="1"/>
  <c r="Y555" i="1"/>
  <c r="F557" i="1"/>
  <c r="Y558" i="1"/>
  <c r="C563" i="1"/>
  <c r="R563" i="1"/>
  <c r="L573" i="1"/>
  <c r="U573" i="1"/>
  <c r="I576" i="1"/>
  <c r="R578" i="1"/>
  <c r="Y584" i="1"/>
  <c r="U588" i="1"/>
  <c r="L592" i="1"/>
  <c r="W566" i="1"/>
  <c r="Y599" i="1"/>
  <c r="I600" i="1"/>
  <c r="F621" i="1"/>
  <c r="U637" i="1"/>
  <c r="S663" i="1"/>
  <c r="Q677" i="1"/>
  <c r="K677" i="1"/>
  <c r="I704" i="1"/>
  <c r="L734" i="1"/>
  <c r="T738" i="1"/>
  <c r="O744" i="1"/>
  <c r="M738" i="1"/>
  <c r="V738" i="1"/>
  <c r="Y762" i="1"/>
  <c r="Y763" i="1"/>
  <c r="J764" i="1"/>
  <c r="T764" i="1"/>
  <c r="Y775" i="1"/>
  <c r="O800" i="1"/>
  <c r="R808" i="1"/>
  <c r="I854" i="1"/>
  <c r="L856" i="1"/>
  <c r="O861" i="1"/>
  <c r="U861" i="1"/>
  <c r="U868" i="1"/>
  <c r="L870" i="1"/>
  <c r="R870" i="1"/>
  <c r="U903" i="1"/>
  <c r="R913" i="1"/>
  <c r="L915" i="1"/>
  <c r="L930" i="1"/>
  <c r="N691" i="1"/>
  <c r="Y694" i="1"/>
  <c r="Y702" i="1"/>
  <c r="F712" i="1"/>
  <c r="J710" i="1"/>
  <c r="O721" i="1"/>
  <c r="U721" i="1"/>
  <c r="O729" i="1"/>
  <c r="P738" i="1"/>
  <c r="C744" i="1"/>
  <c r="C773" i="1"/>
  <c r="L772" i="1"/>
  <c r="F800" i="1"/>
  <c r="L800" i="1"/>
  <c r="E802" i="1"/>
  <c r="I804" i="1"/>
  <c r="R804" i="1"/>
  <c r="F808" i="1"/>
  <c r="F821" i="1"/>
  <c r="W835" i="1"/>
  <c r="W834" i="1" s="1"/>
  <c r="I856" i="1"/>
  <c r="O868" i="1"/>
  <c r="C889" i="1"/>
  <c r="T886" i="1"/>
  <c r="N886" i="1"/>
  <c r="F901" i="1"/>
  <c r="P894" i="1"/>
  <c r="O903" i="1"/>
  <c r="U906" i="1"/>
  <c r="C927" i="1"/>
  <c r="R927" i="1"/>
  <c r="T835" i="1"/>
  <c r="T834" i="1" s="1"/>
  <c r="L851" i="1"/>
  <c r="F859" i="1"/>
  <c r="C861" i="1"/>
  <c r="Y863" i="1"/>
  <c r="Y864" i="1"/>
  <c r="I868" i="1"/>
  <c r="Q835" i="1"/>
  <c r="Q834" i="1" s="1"/>
  <c r="U870" i="1"/>
  <c r="K886" i="1"/>
  <c r="O891" i="1"/>
  <c r="R899" i="1"/>
  <c r="I903" i="1"/>
  <c r="R906" i="1"/>
  <c r="T909" i="1"/>
  <c r="U913" i="1"/>
  <c r="F930" i="1"/>
  <c r="Y12" i="1"/>
  <c r="Y16" i="1"/>
  <c r="Y28" i="1"/>
  <c r="Y36" i="1"/>
  <c r="Y41" i="1"/>
  <c r="Y45" i="1"/>
  <c r="Y49" i="1"/>
  <c r="Y58" i="1"/>
  <c r="Y63" i="1"/>
  <c r="Y67" i="1"/>
  <c r="Y71" i="1"/>
  <c r="Y75" i="1"/>
  <c r="Y79" i="1"/>
  <c r="Y84" i="1"/>
  <c r="Y88" i="1"/>
  <c r="Y93" i="1"/>
  <c r="Y98" i="1"/>
  <c r="N37" i="1"/>
  <c r="Y119" i="1"/>
  <c r="Y123" i="1"/>
  <c r="Y127" i="1"/>
  <c r="Y131" i="1"/>
  <c r="I142" i="1"/>
  <c r="R218" i="1"/>
  <c r="L334" i="1"/>
  <c r="M329" i="1"/>
  <c r="U225" i="1"/>
  <c r="Y291" i="1"/>
  <c r="O344" i="1"/>
  <c r="Y15" i="1"/>
  <c r="Y27" i="1"/>
  <c r="Y35" i="1"/>
  <c r="Y40" i="1"/>
  <c r="Y44" i="1"/>
  <c r="Y66" i="1"/>
  <c r="Y70" i="1"/>
  <c r="Y74" i="1"/>
  <c r="Y83" i="1"/>
  <c r="Y87" i="1"/>
  <c r="Y92" i="1"/>
  <c r="Y97" i="1"/>
  <c r="J37" i="1"/>
  <c r="Y122" i="1"/>
  <c r="Y126" i="1"/>
  <c r="Y130" i="1"/>
  <c r="Y161" i="1"/>
  <c r="Y185" i="1"/>
  <c r="O225" i="1"/>
  <c r="Y348" i="1"/>
  <c r="Y386" i="1"/>
  <c r="Y457" i="1"/>
  <c r="Y14" i="1"/>
  <c r="Y20" i="1"/>
  <c r="Y26" i="1"/>
  <c r="Y34" i="1"/>
  <c r="Y39" i="1"/>
  <c r="Y52" i="1"/>
  <c r="Y56" i="1"/>
  <c r="Y60" i="1"/>
  <c r="Y65" i="1"/>
  <c r="Y73" i="1"/>
  <c r="Y86" i="1"/>
  <c r="Y90" i="1"/>
  <c r="Y96" i="1"/>
  <c r="V37" i="1"/>
  <c r="Y121" i="1"/>
  <c r="Y125" i="1"/>
  <c r="Y129" i="1"/>
  <c r="C137" i="1"/>
  <c r="R137" i="1"/>
  <c r="F142" i="1"/>
  <c r="Y146" i="1"/>
  <c r="Y152" i="1"/>
  <c r="Y168" i="1"/>
  <c r="Y144" i="1"/>
  <c r="Y170" i="1"/>
  <c r="Y173" i="1"/>
  <c r="Y181" i="1"/>
  <c r="Y202" i="1"/>
  <c r="Y220" i="1"/>
  <c r="Y269" i="1"/>
  <c r="Y286" i="1"/>
  <c r="Y294" i="1"/>
  <c r="Y300" i="1"/>
  <c r="L316" i="1"/>
  <c r="Y346" i="1"/>
  <c r="Y362" i="1"/>
  <c r="I369" i="1"/>
  <c r="Y378" i="1"/>
  <c r="Y406" i="1"/>
  <c r="Y408" i="1"/>
  <c r="Y429" i="1"/>
  <c r="Y154" i="1"/>
  <c r="Y166" i="1"/>
  <c r="Y198" i="1"/>
  <c r="Y224" i="1"/>
  <c r="C230" i="1"/>
  <c r="Y312" i="1"/>
  <c r="F334" i="1"/>
  <c r="L344" i="1"/>
  <c r="C352" i="1"/>
  <c r="Y402" i="1"/>
  <c r="Y416" i="1"/>
  <c r="Y456" i="1"/>
  <c r="Y290" i="1"/>
  <c r="Y295" i="1"/>
  <c r="T329" i="1"/>
  <c r="L363" i="1"/>
  <c r="R363" i="1"/>
  <c r="I367" i="1"/>
  <c r="O367" i="1"/>
  <c r="Y381" i="1"/>
  <c r="Y400" i="1"/>
  <c r="Y401" i="1"/>
  <c r="Y446" i="1"/>
  <c r="H329" i="1"/>
  <c r="I352" i="1"/>
  <c r="Y357" i="1"/>
  <c r="I363" i="1"/>
  <c r="O363" i="1"/>
  <c r="F367" i="1"/>
  <c r="Y371" i="1"/>
  <c r="Y393" i="1"/>
  <c r="Y433" i="1"/>
  <c r="C438" i="1"/>
  <c r="D428" i="1"/>
  <c r="V428" i="1"/>
  <c r="Y665" i="1"/>
  <c r="O232" i="1"/>
  <c r="Y222" i="1"/>
  <c r="S204" i="1"/>
  <c r="S203" i="1" s="1"/>
  <c r="J204" i="1"/>
  <c r="J203" i="1" s="1"/>
  <c r="P204" i="1"/>
  <c r="P203" i="1" s="1"/>
  <c r="M204" i="1"/>
  <c r="M203" i="1" s="1"/>
  <c r="Y210" i="1"/>
  <c r="L225" i="1"/>
  <c r="I655" i="1"/>
  <c r="C655" i="1"/>
  <c r="S189" i="1"/>
  <c r="R189" i="1" s="1"/>
  <c r="O190" i="1"/>
  <c r="Y194" i="1"/>
  <c r="D189" i="1"/>
  <c r="C189" i="1" s="1"/>
  <c r="U189" i="1"/>
  <c r="U190" i="1"/>
  <c r="R365" i="1"/>
  <c r="Y366" i="1"/>
  <c r="H37" i="1"/>
  <c r="D37" i="1"/>
  <c r="O8" i="1"/>
  <c r="U8" i="1"/>
  <c r="C105" i="1"/>
  <c r="Y100" i="1"/>
  <c r="Y101" i="1"/>
  <c r="Y102" i="1"/>
  <c r="Y103" i="1"/>
  <c r="Y104" i="1"/>
  <c r="Y107" i="1"/>
  <c r="Y108" i="1"/>
  <c r="Y109" i="1"/>
  <c r="Y110" i="1"/>
  <c r="Y111" i="1"/>
  <c r="Y112" i="1"/>
  <c r="Y113" i="1"/>
  <c r="Y114" i="1"/>
  <c r="Y115" i="1"/>
  <c r="Y116" i="1"/>
  <c r="Y117" i="1"/>
  <c r="Y138" i="1"/>
  <c r="Y139" i="1"/>
  <c r="Y140" i="1"/>
  <c r="Y141" i="1"/>
  <c r="Y143" i="1"/>
  <c r="Y148" i="1"/>
  <c r="Y149" i="1"/>
  <c r="Y151" i="1"/>
  <c r="Y155" i="1"/>
  <c r="Y177" i="1"/>
  <c r="H204" i="1"/>
  <c r="H203" i="1" s="1"/>
  <c r="C212" i="1"/>
  <c r="E204" i="1"/>
  <c r="E203" i="1" s="1"/>
  <c r="I212" i="1"/>
  <c r="N204" i="1"/>
  <c r="N203" i="1" s="1"/>
  <c r="R212" i="1"/>
  <c r="W204" i="1"/>
  <c r="W203" i="1" s="1"/>
  <c r="Y216" i="1"/>
  <c r="O218" i="1"/>
  <c r="Y221" i="1"/>
  <c r="G244" i="1"/>
  <c r="F245" i="1"/>
  <c r="U245" i="1"/>
  <c r="V244" i="1"/>
  <c r="U244" i="1" s="1"/>
  <c r="Y250" i="1"/>
  <c r="Y253" i="1"/>
  <c r="Y258" i="1"/>
  <c r="Y261" i="1"/>
  <c r="Y272" i="1"/>
  <c r="Y277" i="1"/>
  <c r="Y280" i="1"/>
  <c r="F283" i="1"/>
  <c r="O283" i="1"/>
  <c r="Y287" i="1"/>
  <c r="S307" i="1"/>
  <c r="E307" i="1"/>
  <c r="Y324" i="1"/>
  <c r="Y326" i="1"/>
  <c r="G329" i="1"/>
  <c r="F332" i="1"/>
  <c r="U332" i="1"/>
  <c r="V329" i="1"/>
  <c r="Y359" i="1"/>
  <c r="Y391" i="1"/>
  <c r="F404" i="1"/>
  <c r="G403" i="1"/>
  <c r="F403" i="1" s="1"/>
  <c r="L404" i="1"/>
  <c r="M403" i="1"/>
  <c r="L403" i="1" s="1"/>
  <c r="W414" i="1"/>
  <c r="U421" i="1"/>
  <c r="M487" i="1"/>
  <c r="L495" i="1"/>
  <c r="Y652" i="1"/>
  <c r="Y659" i="1"/>
  <c r="Y167" i="1"/>
  <c r="Y175" i="1"/>
  <c r="L218" i="1"/>
  <c r="Y252" i="1"/>
  <c r="Y274" i="1"/>
  <c r="H282" i="1"/>
  <c r="F288" i="1"/>
  <c r="Y302" i="1"/>
  <c r="E329" i="1"/>
  <c r="C332" i="1"/>
  <c r="Y339" i="1"/>
  <c r="Y377" i="1"/>
  <c r="U404" i="1"/>
  <c r="W403" i="1"/>
  <c r="U403" i="1" s="1"/>
  <c r="Y407" i="1"/>
  <c r="D410" i="1"/>
  <c r="C410" i="1" s="1"/>
  <c r="C411" i="1"/>
  <c r="Y418" i="1"/>
  <c r="Y525" i="1"/>
  <c r="Y10" i="1"/>
  <c r="Y11" i="1"/>
  <c r="Y19" i="1"/>
  <c r="Y22" i="1"/>
  <c r="Y23" i="1"/>
  <c r="Y24" i="1"/>
  <c r="Y30" i="1"/>
  <c r="Y31" i="1"/>
  <c r="Y32" i="1"/>
  <c r="Y43" i="1"/>
  <c r="Y46" i="1"/>
  <c r="Y47" i="1"/>
  <c r="Y48" i="1"/>
  <c r="Y57" i="1"/>
  <c r="Y61" i="1"/>
  <c r="Y77" i="1"/>
  <c r="Y78" i="1"/>
  <c r="K8" i="1"/>
  <c r="S8" i="1"/>
  <c r="U9" i="1"/>
  <c r="G25" i="1"/>
  <c r="F25" i="1" s="1"/>
  <c r="S25" i="1"/>
  <c r="R25" i="1" s="1"/>
  <c r="I29" i="1"/>
  <c r="K105" i="1"/>
  <c r="K37" i="1" s="1"/>
  <c r="W105" i="1"/>
  <c r="W37" i="1" s="1"/>
  <c r="Y171" i="1"/>
  <c r="Y193" i="1"/>
  <c r="Y197" i="1"/>
  <c r="Y201" i="1"/>
  <c r="V204" i="1"/>
  <c r="I225" i="1"/>
  <c r="Y248" i="1"/>
  <c r="Y251" i="1"/>
  <c r="Y256" i="1"/>
  <c r="Y259" i="1"/>
  <c r="Y275" i="1"/>
  <c r="Y278" i="1"/>
  <c r="Y303" i="1"/>
  <c r="Y310" i="1"/>
  <c r="Y330" i="1"/>
  <c r="Y331" i="1"/>
  <c r="Y349" i="1"/>
  <c r="I344" i="1"/>
  <c r="E373" i="1"/>
  <c r="C373" i="1" s="1"/>
  <c r="C374" i="1"/>
  <c r="Y379" i="1"/>
  <c r="Y413" i="1"/>
  <c r="Y420" i="1"/>
  <c r="R421" i="1"/>
  <c r="S414" i="1"/>
  <c r="O479" i="1"/>
  <c r="Q478" i="1"/>
  <c r="Y504" i="1"/>
  <c r="Y649" i="1"/>
  <c r="Y183" i="1"/>
  <c r="Y211" i="1"/>
  <c r="Y219" i="1"/>
  <c r="Y234" i="1"/>
  <c r="Y247" i="1"/>
  <c r="Y255" i="1"/>
  <c r="Y260" i="1"/>
  <c r="Y279" i="1"/>
  <c r="Y313" i="1"/>
  <c r="Y317" i="1"/>
  <c r="Y321" i="1"/>
  <c r="Y328" i="1"/>
  <c r="K329" i="1"/>
  <c r="I332" i="1"/>
  <c r="Y340" i="1"/>
  <c r="D382" i="1"/>
  <c r="C383" i="1"/>
  <c r="Y384" i="1"/>
  <c r="Q403" i="1"/>
  <c r="O403" i="1" s="1"/>
  <c r="O404" i="1"/>
  <c r="D497" i="1"/>
  <c r="C497" i="1" s="1"/>
  <c r="C500" i="1"/>
  <c r="Y542" i="1"/>
  <c r="F586" i="1"/>
  <c r="Y587" i="1"/>
  <c r="G8" i="1"/>
  <c r="W25" i="1"/>
  <c r="U25" i="1" s="1"/>
  <c r="G105" i="1"/>
  <c r="G37" i="1" s="1"/>
  <c r="S105" i="1"/>
  <c r="S37" i="1" s="1"/>
  <c r="Y164" i="1"/>
  <c r="Y179" i="1"/>
  <c r="Y188" i="1"/>
  <c r="G204" i="1"/>
  <c r="Y217" i="1"/>
  <c r="Y223" i="1"/>
  <c r="Y229" i="1"/>
  <c r="Y135" i="1"/>
  <c r="Y145" i="1"/>
  <c r="Y153" i="1"/>
  <c r="Y160" i="1"/>
  <c r="F165" i="1"/>
  <c r="L184" i="1"/>
  <c r="G189" i="1"/>
  <c r="F189" i="1" s="1"/>
  <c r="O189" i="1"/>
  <c r="K204" i="1"/>
  <c r="K203" i="1" s="1"/>
  <c r="I209" i="1"/>
  <c r="O209" i="1"/>
  <c r="T204" i="1"/>
  <c r="T203" i="1" s="1"/>
  <c r="Q204" i="1"/>
  <c r="Y231" i="1"/>
  <c r="L237" i="1"/>
  <c r="Y242" i="1"/>
  <c r="Y246" i="1"/>
  <c r="Y249" i="1"/>
  <c r="Y254" i="1"/>
  <c r="Y257" i="1"/>
  <c r="Y262" i="1"/>
  <c r="L263" i="1"/>
  <c r="M244" i="1"/>
  <c r="Y273" i="1"/>
  <c r="Y276" i="1"/>
  <c r="Y281" i="1"/>
  <c r="Y284" i="1"/>
  <c r="Y285" i="1"/>
  <c r="Y292" i="1"/>
  <c r="I298" i="1"/>
  <c r="J282" i="1"/>
  <c r="Y299" i="1"/>
  <c r="Y304" i="1"/>
  <c r="Y305" i="1"/>
  <c r="Y309" i="1"/>
  <c r="U311" i="1"/>
  <c r="V307" i="1"/>
  <c r="Y315" i="1"/>
  <c r="Y319" i="1"/>
  <c r="L383" i="1"/>
  <c r="M382" i="1"/>
  <c r="L382" i="1" s="1"/>
  <c r="C387" i="1"/>
  <c r="E382" i="1"/>
  <c r="Y424" i="1"/>
  <c r="Y425" i="1"/>
  <c r="Y451" i="1"/>
  <c r="Y454" i="1"/>
  <c r="G478" i="1"/>
  <c r="F479" i="1"/>
  <c r="L479" i="1"/>
  <c r="Y158" i="1"/>
  <c r="Y162" i="1"/>
  <c r="Y172" i="1"/>
  <c r="Y174" i="1"/>
  <c r="Y176" i="1"/>
  <c r="Y178" i="1"/>
  <c r="Y180" i="1"/>
  <c r="Y182" i="1"/>
  <c r="Y186" i="1"/>
  <c r="I190" i="1"/>
  <c r="Y191" i="1"/>
  <c r="Y195" i="1"/>
  <c r="Y199" i="1"/>
  <c r="Y208" i="1"/>
  <c r="D204" i="1"/>
  <c r="Y213" i="1"/>
  <c r="Y214" i="1"/>
  <c r="I218" i="1"/>
  <c r="Y226" i="1"/>
  <c r="Y227" i="1"/>
  <c r="Y235" i="1"/>
  <c r="Y236" i="1"/>
  <c r="Y238" i="1"/>
  <c r="Y240" i="1"/>
  <c r="F241" i="1"/>
  <c r="U241" i="1"/>
  <c r="Y243" i="1"/>
  <c r="I245" i="1"/>
  <c r="J244" i="1"/>
  <c r="F308" i="1"/>
  <c r="H307" i="1"/>
  <c r="P307" i="1"/>
  <c r="Y322" i="1"/>
  <c r="Q329" i="1"/>
  <c r="Y335" i="1"/>
  <c r="Y341" i="1"/>
  <c r="Y343" i="1"/>
  <c r="Y355" i="1"/>
  <c r="Y360" i="1"/>
  <c r="Y392" i="1"/>
  <c r="Y412" i="1"/>
  <c r="Y417" i="1"/>
  <c r="Y488" i="1"/>
  <c r="Y522" i="1"/>
  <c r="Y560" i="1"/>
  <c r="O563" i="1"/>
  <c r="P559" i="1"/>
  <c r="O559" i="1" s="1"/>
  <c r="C592" i="1"/>
  <c r="D566" i="1"/>
  <c r="Y159" i="1"/>
  <c r="Y163" i="1"/>
  <c r="R165" i="1"/>
  <c r="Y187" i="1"/>
  <c r="Y192" i="1"/>
  <c r="Y196" i="1"/>
  <c r="Y200" i="1"/>
  <c r="Y205" i="1"/>
  <c r="Y206" i="1"/>
  <c r="L212" i="1"/>
  <c r="F230" i="1"/>
  <c r="I232" i="1"/>
  <c r="C237" i="1"/>
  <c r="Y239" i="1"/>
  <c r="O245" i="1"/>
  <c r="P244" i="1"/>
  <c r="C263" i="1"/>
  <c r="Y265" i="1"/>
  <c r="Y270" i="1"/>
  <c r="S282" i="1"/>
  <c r="R283" i="1"/>
  <c r="F298" i="1"/>
  <c r="U298" i="1"/>
  <c r="Y301" i="1"/>
  <c r="C308" i="1"/>
  <c r="D307" i="1"/>
  <c r="M307" i="1"/>
  <c r="C318" i="1"/>
  <c r="Y327" i="1"/>
  <c r="D329" i="1"/>
  <c r="C334" i="1"/>
  <c r="O338" i="1"/>
  <c r="P329" i="1"/>
  <c r="Y345" i="1"/>
  <c r="U344" i="1"/>
  <c r="Y354" i="1"/>
  <c r="Y364" i="1"/>
  <c r="Y368" i="1"/>
  <c r="Y380" i="1"/>
  <c r="F383" i="1"/>
  <c r="G382" i="1"/>
  <c r="K382" i="1"/>
  <c r="Y389" i="1"/>
  <c r="Y409" i="1"/>
  <c r="Q410" i="1"/>
  <c r="O410" i="1" s="1"/>
  <c r="O411" i="1"/>
  <c r="U453" i="1"/>
  <c r="Y455" i="1"/>
  <c r="Y507" i="1"/>
  <c r="Y553" i="1"/>
  <c r="Y562" i="1"/>
  <c r="Y597" i="1"/>
  <c r="Y890" i="1"/>
  <c r="Y780" i="1"/>
  <c r="Y781" i="1"/>
  <c r="Y792" i="1"/>
  <c r="I283" i="1"/>
  <c r="W282" i="1"/>
  <c r="O308" i="1"/>
  <c r="T307" i="1"/>
  <c r="I311" i="1"/>
  <c r="J307" i="1"/>
  <c r="O314" i="1"/>
  <c r="R316" i="1"/>
  <c r="O318" i="1"/>
  <c r="R320" i="1"/>
  <c r="N329" i="1"/>
  <c r="Y333" i="1"/>
  <c r="Y347" i="1"/>
  <c r="C350" i="1"/>
  <c r="Y351" i="1"/>
  <c r="O350" i="1"/>
  <c r="Y353" i="1"/>
  <c r="V373" i="1"/>
  <c r="U374" i="1"/>
  <c r="U387" i="1"/>
  <c r="V382" i="1"/>
  <c r="Y388" i="1"/>
  <c r="Y396" i="1"/>
  <c r="Y398" i="1"/>
  <c r="Y405" i="1"/>
  <c r="Y419" i="1"/>
  <c r="L453" i="1"/>
  <c r="M449" i="1"/>
  <c r="R453" i="1"/>
  <c r="S449" i="1"/>
  <c r="U466" i="1"/>
  <c r="W465" i="1"/>
  <c r="U465" i="1" s="1"/>
  <c r="I483" i="1"/>
  <c r="K478" i="1"/>
  <c r="Y505" i="1"/>
  <c r="U541" i="1"/>
  <c r="K566" i="1"/>
  <c r="I567" i="1"/>
  <c r="Y591" i="1"/>
  <c r="Y602" i="1"/>
  <c r="Y608" i="1"/>
  <c r="F655" i="1"/>
  <c r="G654" i="1"/>
  <c r="F654" i="1" s="1"/>
  <c r="E920" i="1"/>
  <c r="C920" i="1" s="1"/>
  <c r="C923" i="1"/>
  <c r="I923" i="1"/>
  <c r="K920" i="1"/>
  <c r="I920" i="1" s="1"/>
  <c r="C930" i="1"/>
  <c r="I930" i="1"/>
  <c r="W487" i="1"/>
  <c r="W486" i="1" s="1"/>
  <c r="Y501" i="1"/>
  <c r="D519" i="1"/>
  <c r="C530" i="1"/>
  <c r="R530" i="1"/>
  <c r="S519" i="1"/>
  <c r="Y544" i="1"/>
  <c r="H541" i="1"/>
  <c r="F547" i="1"/>
  <c r="Y549" i="1"/>
  <c r="F567" i="1"/>
  <c r="G566" i="1"/>
  <c r="L576" i="1"/>
  <c r="M566" i="1"/>
  <c r="Y582" i="1"/>
  <c r="Y607" i="1"/>
  <c r="Y622" i="1"/>
  <c r="Y624" i="1"/>
  <c r="Y626" i="1"/>
  <c r="Y628" i="1"/>
  <c r="Y630" i="1"/>
  <c r="Y632" i="1"/>
  <c r="Y809" i="1"/>
  <c r="Y814" i="1"/>
  <c r="Y824" i="1"/>
  <c r="S909" i="1"/>
  <c r="R910" i="1"/>
  <c r="I325" i="1"/>
  <c r="S329" i="1"/>
  <c r="W329" i="1"/>
  <c r="L342" i="1"/>
  <c r="U352" i="1"/>
  <c r="U358" i="1"/>
  <c r="O361" i="1"/>
  <c r="O365" i="1"/>
  <c r="L387" i="1"/>
  <c r="Y395" i="1"/>
  <c r="Y430" i="1"/>
  <c r="W436" i="1"/>
  <c r="U438" i="1"/>
  <c r="Y442" i="1"/>
  <c r="K443" i="1"/>
  <c r="I443" i="1" s="1"/>
  <c r="Y447" i="1"/>
  <c r="C453" i="1"/>
  <c r="Y459" i="1"/>
  <c r="Y484" i="1"/>
  <c r="P487" i="1"/>
  <c r="O490" i="1"/>
  <c r="S497" i="1"/>
  <c r="R497" i="1" s="1"/>
  <c r="Y498" i="1"/>
  <c r="P497" i="1"/>
  <c r="O497" i="1" s="1"/>
  <c r="O500" i="1"/>
  <c r="U500" i="1"/>
  <c r="Y502" i="1"/>
  <c r="Y512" i="1"/>
  <c r="Y517" i="1"/>
  <c r="Y518" i="1"/>
  <c r="Y521" i="1"/>
  <c r="Y526" i="1"/>
  <c r="Y529" i="1"/>
  <c r="V556" i="1"/>
  <c r="U556" i="1" s="1"/>
  <c r="U557" i="1"/>
  <c r="U563" i="1"/>
  <c r="V559" i="1"/>
  <c r="U559" i="1" s="1"/>
  <c r="Y568" i="1"/>
  <c r="Y574" i="1"/>
  <c r="Y590" i="1"/>
  <c r="Y615" i="1"/>
  <c r="Y619" i="1"/>
  <c r="Y640" i="1"/>
  <c r="Y642" i="1"/>
  <c r="Y645" i="1"/>
  <c r="Y660" i="1"/>
  <c r="Y682" i="1"/>
  <c r="Y690" i="1"/>
  <c r="Y737" i="1"/>
  <c r="Y743" i="1"/>
  <c r="Y771" i="1"/>
  <c r="T777" i="1"/>
  <c r="R778" i="1"/>
  <c r="Y786" i="1"/>
  <c r="C791" i="1"/>
  <c r="E790" i="1"/>
  <c r="E777" i="1" s="1"/>
  <c r="Y919" i="1"/>
  <c r="L920" i="1"/>
  <c r="Y921" i="1"/>
  <c r="R438" i="1"/>
  <c r="S436" i="1"/>
  <c r="Y445" i="1"/>
  <c r="K449" i="1"/>
  <c r="K448" i="1" s="1"/>
  <c r="O453" i="1"/>
  <c r="P449" i="1"/>
  <c r="Y461" i="1"/>
  <c r="Y464" i="1"/>
  <c r="Y469" i="1"/>
  <c r="Y473" i="1"/>
  <c r="J478" i="1"/>
  <c r="I479" i="1"/>
  <c r="Y482" i="1"/>
  <c r="D478" i="1"/>
  <c r="C483" i="1"/>
  <c r="Y503" i="1"/>
  <c r="Y508" i="1"/>
  <c r="Y514" i="1"/>
  <c r="Y515" i="1"/>
  <c r="V516" i="1"/>
  <c r="F530" i="1"/>
  <c r="G519" i="1"/>
  <c r="Y531" i="1"/>
  <c r="Y535" i="1"/>
  <c r="Y543" i="1"/>
  <c r="M556" i="1"/>
  <c r="L556" i="1" s="1"/>
  <c r="L557" i="1"/>
  <c r="M559" i="1"/>
  <c r="L559" i="1" s="1"/>
  <c r="L563" i="1"/>
  <c r="N566" i="1"/>
  <c r="Y572" i="1"/>
  <c r="F576" i="1"/>
  <c r="Y579" i="1"/>
  <c r="Y598" i="1"/>
  <c r="Y623" i="1"/>
  <c r="Y625" i="1"/>
  <c r="Y627" i="1"/>
  <c r="Y629" i="1"/>
  <c r="Y631" i="1"/>
  <c r="Y633" i="1"/>
  <c r="Y638" i="1"/>
  <c r="Y648" i="1"/>
  <c r="Y650" i="1"/>
  <c r="M710" i="1"/>
  <c r="L712" i="1"/>
  <c r="Y716" i="1"/>
  <c r="C731" i="1"/>
  <c r="E725" i="1"/>
  <c r="C725" i="1" s="1"/>
  <c r="Y756" i="1"/>
  <c r="O778" i="1"/>
  <c r="Y918" i="1"/>
  <c r="Y207" i="1"/>
  <c r="R209" i="1"/>
  <c r="Y215" i="1"/>
  <c r="Y228" i="1"/>
  <c r="R230" i="1"/>
  <c r="Y233" i="1"/>
  <c r="O237" i="1"/>
  <c r="K244" i="1"/>
  <c r="S244" i="1"/>
  <c r="O263" i="1"/>
  <c r="U271" i="1"/>
  <c r="U283" i="1"/>
  <c r="O288" i="1"/>
  <c r="I316" i="1"/>
  <c r="I320" i="1"/>
  <c r="C323" i="1"/>
  <c r="L332" i="1"/>
  <c r="R334" i="1"/>
  <c r="Y337" i="1"/>
  <c r="F338" i="1"/>
  <c r="F344" i="1"/>
  <c r="R344" i="1"/>
  <c r="O356" i="1"/>
  <c r="U363" i="1"/>
  <c r="U369" i="1"/>
  <c r="Y372" i="1"/>
  <c r="Y375" i="1"/>
  <c r="C376" i="1"/>
  <c r="R376" i="1"/>
  <c r="S382" i="1"/>
  <c r="L394" i="1"/>
  <c r="K403" i="1"/>
  <c r="I403" i="1" s="1"/>
  <c r="I404" i="1"/>
  <c r="P414" i="1"/>
  <c r="O415" i="1"/>
  <c r="I421" i="1"/>
  <c r="Y426" i="1"/>
  <c r="J428" i="1"/>
  <c r="I431" i="1"/>
  <c r="U443" i="1"/>
  <c r="F444" i="1"/>
  <c r="O443" i="1"/>
  <c r="G449" i="1"/>
  <c r="L450" i="1"/>
  <c r="V449" i="1"/>
  <c r="Y460" i="1"/>
  <c r="C463" i="1"/>
  <c r="C468" i="1"/>
  <c r="C472" i="1"/>
  <c r="R472" i="1"/>
  <c r="Y476" i="1"/>
  <c r="G487" i="1"/>
  <c r="R490" i="1"/>
  <c r="S487" i="1"/>
  <c r="U492" i="1"/>
  <c r="Y493" i="1"/>
  <c r="Y496" i="1"/>
  <c r="Y499" i="1"/>
  <c r="M497" i="1"/>
  <c r="L497" i="1" s="1"/>
  <c r="L500" i="1"/>
  <c r="Y506" i="1"/>
  <c r="Y513" i="1"/>
  <c r="Y532" i="1"/>
  <c r="Y537" i="1"/>
  <c r="G540" i="1"/>
  <c r="Y554" i="1"/>
  <c r="Y561" i="1"/>
  <c r="Y565" i="1"/>
  <c r="R573" i="1"/>
  <c r="S566" i="1"/>
  <c r="H566" i="1"/>
  <c r="F600" i="1"/>
  <c r="Y610" i="1"/>
  <c r="Y641" i="1"/>
  <c r="Y644" i="1"/>
  <c r="P654" i="1"/>
  <c r="O654" i="1" s="1"/>
  <c r="O655" i="1"/>
  <c r="Y656" i="1"/>
  <c r="L664" i="1"/>
  <c r="N663" i="1"/>
  <c r="R664" i="1"/>
  <c r="T663" i="1"/>
  <c r="Y666" i="1"/>
  <c r="Y668" i="1"/>
  <c r="Y708" i="1"/>
  <c r="Y711" i="1"/>
  <c r="Y730" i="1"/>
  <c r="S820" i="1"/>
  <c r="H835" i="1"/>
  <c r="H834" i="1" s="1"/>
  <c r="Y840" i="1"/>
  <c r="V835" i="1"/>
  <c r="U842" i="1"/>
  <c r="Y850" i="1"/>
  <c r="Y907" i="1"/>
  <c r="Y917" i="1"/>
  <c r="Y527" i="1"/>
  <c r="Y534" i="1"/>
  <c r="D541" i="1"/>
  <c r="O552" i="1"/>
  <c r="R559" i="1"/>
  <c r="E566" i="1"/>
  <c r="Y571" i="1"/>
  <c r="O578" i="1"/>
  <c r="P566" i="1"/>
  <c r="Y580" i="1"/>
  <c r="U592" i="1"/>
  <c r="L594" i="1"/>
  <c r="Y603" i="1"/>
  <c r="Y604" i="1"/>
  <c r="Y616" i="1"/>
  <c r="Y617" i="1"/>
  <c r="Y635" i="1"/>
  <c r="Y643" i="1"/>
  <c r="Y658" i="1"/>
  <c r="C664" i="1"/>
  <c r="D663" i="1"/>
  <c r="C663" i="1" s="1"/>
  <c r="I664" i="1"/>
  <c r="J663" i="1"/>
  <c r="O664" i="1"/>
  <c r="P663" i="1"/>
  <c r="Y669" i="1"/>
  <c r="Y675" i="1"/>
  <c r="P677" i="1"/>
  <c r="M677" i="1"/>
  <c r="L678" i="1"/>
  <c r="Y685" i="1"/>
  <c r="R687" i="1"/>
  <c r="S677" i="1"/>
  <c r="J691" i="1"/>
  <c r="Y719" i="1"/>
  <c r="U734" i="1"/>
  <c r="V733" i="1"/>
  <c r="U733" i="1" s="1"/>
  <c r="Y736" i="1"/>
  <c r="Y749" i="1"/>
  <c r="Y757" i="1"/>
  <c r="D764" i="1"/>
  <c r="C765" i="1"/>
  <c r="Y767" i="1"/>
  <c r="L773" i="1"/>
  <c r="U778" i="1"/>
  <c r="Y788" i="1"/>
  <c r="Y789" i="1"/>
  <c r="Y797" i="1"/>
  <c r="Y799" i="1"/>
  <c r="Y806" i="1"/>
  <c r="Y807" i="1"/>
  <c r="L808" i="1"/>
  <c r="U808" i="1"/>
  <c r="V802" i="1"/>
  <c r="Y810" i="1"/>
  <c r="Y839" i="1"/>
  <c r="C842" i="1"/>
  <c r="E835" i="1"/>
  <c r="E834" i="1" s="1"/>
  <c r="Y871" i="1"/>
  <c r="Y883" i="1"/>
  <c r="L889" i="1"/>
  <c r="M886" i="1"/>
  <c r="P909" i="1"/>
  <c r="O909" i="1" s="1"/>
  <c r="Y684" i="1"/>
  <c r="I687" i="1"/>
  <c r="J677" i="1"/>
  <c r="U693" i="1"/>
  <c r="V691" i="1"/>
  <c r="F714" i="1"/>
  <c r="L725" i="1"/>
  <c r="Y726" i="1"/>
  <c r="Y728" i="1"/>
  <c r="G725" i="1"/>
  <c r="F729" i="1"/>
  <c r="K725" i="1"/>
  <c r="O731" i="1"/>
  <c r="P725" i="1"/>
  <c r="K738" i="1"/>
  <c r="Y748" i="1"/>
  <c r="Y751" i="1"/>
  <c r="Y759" i="1"/>
  <c r="R761" i="1"/>
  <c r="S755" i="1"/>
  <c r="S738" i="1" s="1"/>
  <c r="Y770" i="1"/>
  <c r="L778" i="1"/>
  <c r="Y782" i="1"/>
  <c r="Y784" i="1"/>
  <c r="Y785" i="1"/>
  <c r="F790" i="1"/>
  <c r="Y796" i="1"/>
  <c r="Y813" i="1"/>
  <c r="J820" i="1"/>
  <c r="Y825" i="1"/>
  <c r="I837" i="1"/>
  <c r="K835" i="1"/>
  <c r="K834" i="1" s="1"/>
  <c r="Y838" i="1"/>
  <c r="I894" i="1"/>
  <c r="Y904" i="1"/>
  <c r="D403" i="1"/>
  <c r="C403" i="1" s="1"/>
  <c r="C404" i="1"/>
  <c r="R404" i="1"/>
  <c r="F415" i="1"/>
  <c r="F438" i="1"/>
  <c r="G428" i="1"/>
  <c r="C443" i="1"/>
  <c r="E449" i="1"/>
  <c r="E448" i="1" s="1"/>
  <c r="U458" i="1"/>
  <c r="Y471" i="1"/>
  <c r="L474" i="1"/>
  <c r="Y480" i="1"/>
  <c r="E487" i="1"/>
  <c r="E486" i="1" s="1"/>
  <c r="U509" i="1"/>
  <c r="Y510" i="1"/>
  <c r="Y523" i="1"/>
  <c r="Y546" i="1"/>
  <c r="U547" i="1"/>
  <c r="C552" i="1"/>
  <c r="C557" i="1"/>
  <c r="L567" i="1"/>
  <c r="V566" i="1"/>
  <c r="Y581" i="1"/>
  <c r="I592" i="1"/>
  <c r="Y593" i="1"/>
  <c r="Y612" i="1"/>
  <c r="Y620" i="1"/>
  <c r="Y657" i="1"/>
  <c r="E677" i="1"/>
  <c r="T677" i="1"/>
  <c r="S691" i="1"/>
  <c r="R691" i="1" s="1"/>
  <c r="R704" i="1"/>
  <c r="Y717" i="1"/>
  <c r="Q725" i="1"/>
  <c r="S733" i="1"/>
  <c r="R733" i="1" s="1"/>
  <c r="R734" i="1"/>
  <c r="Y750" i="1"/>
  <c r="Y758" i="1"/>
  <c r="G764" i="1"/>
  <c r="F764" i="1" s="1"/>
  <c r="F765" i="1"/>
  <c r="U768" i="1"/>
  <c r="V764" i="1"/>
  <c r="U764" i="1" s="1"/>
  <c r="I773" i="1"/>
  <c r="J772" i="1"/>
  <c r="I772" i="1" s="1"/>
  <c r="R773" i="1"/>
  <c r="T772" i="1"/>
  <c r="R772" i="1" s="1"/>
  <c r="C778" i="1"/>
  <c r="D777" i="1"/>
  <c r="Y795" i="1"/>
  <c r="Y798" i="1"/>
  <c r="Y805" i="1"/>
  <c r="C808" i="1"/>
  <c r="D802" i="1"/>
  <c r="I808" i="1"/>
  <c r="J802" i="1"/>
  <c r="I802" i="1" s="1"/>
  <c r="Y823" i="1"/>
  <c r="L829" i="1"/>
  <c r="N821" i="1"/>
  <c r="G835" i="1"/>
  <c r="Y836" i="1"/>
  <c r="Y858" i="1"/>
  <c r="Y866" i="1"/>
  <c r="V909" i="1"/>
  <c r="C678" i="1"/>
  <c r="D677" i="1"/>
  <c r="Y681" i="1"/>
  <c r="Y683" i="1"/>
  <c r="Y705" i="1"/>
  <c r="Y715" i="1"/>
  <c r="I723" i="1"/>
  <c r="L729" i="1"/>
  <c r="Y735" i="1"/>
  <c r="R741" i="1"/>
  <c r="Y752" i="1"/>
  <c r="S764" i="1"/>
  <c r="R765" i="1"/>
  <c r="U772" i="1"/>
  <c r="O773" i="1"/>
  <c r="Y774" i="1"/>
  <c r="Q777" i="1"/>
  <c r="Y783" i="1"/>
  <c r="O791" i="1"/>
  <c r="P790" i="1"/>
  <c r="P777" i="1" s="1"/>
  <c r="O777" i="1" s="1"/>
  <c r="Y793" i="1"/>
  <c r="Y803" i="1"/>
  <c r="O804" i="1"/>
  <c r="P802" i="1"/>
  <c r="O802" i="1" s="1"/>
  <c r="Y811" i="1"/>
  <c r="R829" i="1"/>
  <c r="T821" i="1"/>
  <c r="T820" i="1" s="1"/>
  <c r="Y846" i="1"/>
  <c r="Y902" i="1"/>
  <c r="Y914" i="1"/>
  <c r="Y916" i="1"/>
  <c r="G663" i="1"/>
  <c r="F664" i="1"/>
  <c r="Y680" i="1"/>
  <c r="Y688" i="1"/>
  <c r="M691" i="1"/>
  <c r="L693" i="1"/>
  <c r="E710" i="1"/>
  <c r="R714" i="1"/>
  <c r="Y718" i="1"/>
  <c r="Y720" i="1"/>
  <c r="L721" i="1"/>
  <c r="I734" i="1"/>
  <c r="Y739" i="1"/>
  <c r="Y745" i="1"/>
  <c r="Y746" i="1"/>
  <c r="Y753" i="1"/>
  <c r="Y754" i="1"/>
  <c r="Y760" i="1"/>
  <c r="D755" i="1"/>
  <c r="D738" i="1" s="1"/>
  <c r="C761" i="1"/>
  <c r="Y766" i="1"/>
  <c r="L768" i="1"/>
  <c r="Y776" i="1"/>
  <c r="H777" i="1"/>
  <c r="Y779" i="1"/>
  <c r="Y787" i="1"/>
  <c r="Y801" i="1"/>
  <c r="H802" i="1"/>
  <c r="F802" i="1" s="1"/>
  <c r="Y815" i="1"/>
  <c r="Y818" i="1"/>
  <c r="H820" i="1"/>
  <c r="F820" i="1" s="1"/>
  <c r="Y822" i="1"/>
  <c r="Y830" i="1"/>
  <c r="F837" i="1"/>
  <c r="Y841" i="1"/>
  <c r="L842" i="1"/>
  <c r="Y867" i="1"/>
  <c r="Y873" i="1"/>
  <c r="C891" i="1"/>
  <c r="E886" i="1"/>
  <c r="H885" i="1"/>
  <c r="Y911" i="1"/>
  <c r="L913" i="1"/>
  <c r="M909" i="1"/>
  <c r="L369" i="1"/>
  <c r="R383" i="1"/>
  <c r="Y397" i="1"/>
  <c r="R399" i="1"/>
  <c r="R411" i="1"/>
  <c r="R415" i="1"/>
  <c r="Y422" i="1"/>
  <c r="Y427" i="1"/>
  <c r="Y434" i="1"/>
  <c r="F435" i="1"/>
  <c r="Y437" i="1"/>
  <c r="R444" i="1"/>
  <c r="J449" i="1"/>
  <c r="Y452" i="1"/>
  <c r="F453" i="1"/>
  <c r="L458" i="1"/>
  <c r="Y462" i="1"/>
  <c r="F463" i="1"/>
  <c r="Y467" i="1"/>
  <c r="F468" i="1"/>
  <c r="Y475" i="1"/>
  <c r="Y477" i="1"/>
  <c r="R483" i="1"/>
  <c r="Y489" i="1"/>
  <c r="D487" i="1"/>
  <c r="L492" i="1"/>
  <c r="Y494" i="1"/>
  <c r="F495" i="1"/>
  <c r="F500" i="1"/>
  <c r="L509" i="1"/>
  <c r="Y511" i="1"/>
  <c r="Y520" i="1"/>
  <c r="Y524" i="1"/>
  <c r="Y528" i="1"/>
  <c r="R536" i="1"/>
  <c r="J540" i="1"/>
  <c r="O557" i="1"/>
  <c r="J566" i="1"/>
  <c r="Y569" i="1"/>
  <c r="Y577" i="1"/>
  <c r="F578" i="1"/>
  <c r="C588" i="1"/>
  <c r="C594" i="1"/>
  <c r="Y596" i="1"/>
  <c r="Y601" i="1"/>
  <c r="Y605" i="1"/>
  <c r="R606" i="1"/>
  <c r="Y614" i="1"/>
  <c r="Y618" i="1"/>
  <c r="Y636" i="1"/>
  <c r="F637" i="1"/>
  <c r="Y653" i="1"/>
  <c r="I654" i="1"/>
  <c r="C654" i="1"/>
  <c r="O673" i="1"/>
  <c r="Y674" i="1"/>
  <c r="Y676" i="1"/>
  <c r="U687" i="1"/>
  <c r="L689" i="1"/>
  <c r="C693" i="1"/>
  <c r="Y695" i="1"/>
  <c r="Y697" i="1"/>
  <c r="Y699" i="1"/>
  <c r="Y701" i="1"/>
  <c r="Y703" i="1"/>
  <c r="O712" i="1"/>
  <c r="I714" i="1"/>
  <c r="U714" i="1"/>
  <c r="Y727" i="1"/>
  <c r="I731" i="1"/>
  <c r="U741" i="1"/>
  <c r="L791" i="1"/>
  <c r="M790" i="1"/>
  <c r="M777" i="1" s="1"/>
  <c r="R790" i="1"/>
  <c r="Y812" i="1"/>
  <c r="Y817" i="1"/>
  <c r="Y819" i="1"/>
  <c r="Y826" i="1"/>
  <c r="D835" i="1"/>
  <c r="M835" i="1"/>
  <c r="Y852" i="1"/>
  <c r="Y853" i="1"/>
  <c r="Y860" i="1"/>
  <c r="Y862" i="1"/>
  <c r="Y892" i="1"/>
  <c r="Y925" i="1"/>
  <c r="Y844" i="1"/>
  <c r="Y845" i="1"/>
  <c r="L854" i="1"/>
  <c r="R856" i="1"/>
  <c r="Y857" i="1"/>
  <c r="Y872" i="1"/>
  <c r="Y874" i="1"/>
  <c r="Y882" i="1"/>
  <c r="Y884" i="1"/>
  <c r="F891" i="1"/>
  <c r="G886" i="1"/>
  <c r="F903" i="1"/>
  <c r="G894" i="1"/>
  <c r="O905" i="1"/>
  <c r="D909" i="1"/>
  <c r="R930" i="1"/>
  <c r="R655" i="1"/>
  <c r="C689" i="1"/>
  <c r="O693" i="1"/>
  <c r="U704" i="1"/>
  <c r="C721" i="1"/>
  <c r="W725" i="1"/>
  <c r="W709" i="1" s="1"/>
  <c r="W738" i="1"/>
  <c r="Y742" i="1"/>
  <c r="R744" i="1"/>
  <c r="I761" i="1"/>
  <c r="I765" i="1"/>
  <c r="C768" i="1"/>
  <c r="Y816" i="1"/>
  <c r="U820" i="1"/>
  <c r="U821" i="1"/>
  <c r="Y833" i="1"/>
  <c r="Y848" i="1"/>
  <c r="Y849" i="1"/>
  <c r="F856" i="1"/>
  <c r="L859" i="1"/>
  <c r="Y869" i="1"/>
  <c r="O870" i="1"/>
  <c r="W875" i="1"/>
  <c r="U875" i="1" s="1"/>
  <c r="P875" i="1"/>
  <c r="O875" i="1" s="1"/>
  <c r="O876" i="1"/>
  <c r="W886" i="1"/>
  <c r="U889" i="1"/>
  <c r="I891" i="1"/>
  <c r="Y900" i="1"/>
  <c r="U901" i="1"/>
  <c r="G909" i="1"/>
  <c r="F910" i="1"/>
  <c r="Y912" i="1"/>
  <c r="N909" i="1"/>
  <c r="I915" i="1"/>
  <c r="J909" i="1"/>
  <c r="R920" i="1"/>
  <c r="I927" i="1"/>
  <c r="Y928" i="1"/>
  <c r="C829" i="1"/>
  <c r="E821" i="1"/>
  <c r="Y832" i="1"/>
  <c r="R837" i="1"/>
  <c r="Y843" i="1"/>
  <c r="Y847" i="1"/>
  <c r="R851" i="1"/>
  <c r="Y855" i="1"/>
  <c r="F870" i="1"/>
  <c r="F876" i="1"/>
  <c r="Y887" i="1"/>
  <c r="Y888" i="1"/>
  <c r="O889" i="1"/>
  <c r="L891" i="1"/>
  <c r="K909" i="1"/>
  <c r="U915" i="1"/>
  <c r="F923" i="1"/>
  <c r="G920" i="1"/>
  <c r="O920" i="1"/>
  <c r="Y931" i="1"/>
  <c r="F889" i="1"/>
  <c r="L901" i="1"/>
  <c r="R903" i="1"/>
  <c r="I906" i="1"/>
  <c r="I910" i="1"/>
  <c r="W909" i="1"/>
  <c r="C913" i="1"/>
  <c r="R923" i="1"/>
  <c r="Y924" i="1"/>
  <c r="Y926" i="1"/>
  <c r="Y922" i="1"/>
  <c r="L927" i="1"/>
  <c r="Y929" i="1"/>
  <c r="Y706" i="1" l="1"/>
  <c r="R373" i="1"/>
  <c r="C244" i="1"/>
  <c r="F663" i="1"/>
  <c r="I738" i="1"/>
  <c r="U373" i="1"/>
  <c r="R886" i="1"/>
  <c r="O373" i="1"/>
  <c r="F677" i="1"/>
  <c r="T540" i="1"/>
  <c r="L764" i="1"/>
  <c r="F710" i="1"/>
  <c r="L663" i="1"/>
  <c r="R738" i="1"/>
  <c r="Q885" i="1"/>
  <c r="R710" i="1"/>
  <c r="H709" i="1"/>
  <c r="U663" i="1"/>
  <c r="L541" i="1"/>
  <c r="R777" i="1"/>
  <c r="L894" i="1"/>
  <c r="U738" i="1"/>
  <c r="I834" i="1"/>
  <c r="O886" i="1"/>
  <c r="O105" i="1"/>
  <c r="I820" i="1"/>
  <c r="I821" i="1"/>
  <c r="Y545" i="1"/>
  <c r="N449" i="1"/>
  <c r="N448" i="1" s="1"/>
  <c r="J709" i="1"/>
  <c r="I373" i="1"/>
  <c r="W306" i="1"/>
  <c r="I519" i="1"/>
  <c r="F755" i="1"/>
  <c r="R282" i="1"/>
  <c r="U777" i="1"/>
  <c r="R802" i="1"/>
  <c r="L414" i="1"/>
  <c r="O663" i="1"/>
  <c r="U516" i="1"/>
  <c r="C909" i="1"/>
  <c r="F777" i="1"/>
  <c r="L282" i="1"/>
  <c r="U677" i="1"/>
  <c r="R465" i="1"/>
  <c r="U414" i="1"/>
  <c r="O414" i="1"/>
  <c r="I725" i="1"/>
  <c r="L677" i="1"/>
  <c r="O282" i="1"/>
  <c r="F282" i="1"/>
  <c r="L244" i="1"/>
  <c r="I764" i="1"/>
  <c r="C893" i="1"/>
  <c r="O710" i="1"/>
  <c r="T709" i="1"/>
  <c r="U710" i="1"/>
  <c r="O755" i="1"/>
  <c r="C414" i="1"/>
  <c r="F738" i="1"/>
  <c r="O382" i="1"/>
  <c r="I382" i="1"/>
  <c r="F478" i="1"/>
  <c r="H306" i="1"/>
  <c r="H538" i="1" s="1"/>
  <c r="R834" i="1"/>
  <c r="E885" i="1"/>
  <c r="U691" i="1"/>
  <c r="I691" i="1"/>
  <c r="I663" i="1"/>
  <c r="R244" i="1"/>
  <c r="C478" i="1"/>
  <c r="F382" i="1"/>
  <c r="O519" i="1"/>
  <c r="Q306" i="1"/>
  <c r="I282" i="1"/>
  <c r="T885" i="1"/>
  <c r="O834" i="1"/>
  <c r="L802" i="1"/>
  <c r="S709" i="1"/>
  <c r="C282" i="1"/>
  <c r="I777" i="1"/>
  <c r="C691" i="1"/>
  <c r="R478" i="1"/>
  <c r="R909" i="1"/>
  <c r="I710" i="1"/>
  <c r="F909" i="1"/>
  <c r="R677" i="1"/>
  <c r="R663" i="1"/>
  <c r="U478" i="1"/>
  <c r="I105" i="1"/>
  <c r="R329" i="1"/>
  <c r="Y466" i="1"/>
  <c r="S540" i="1"/>
  <c r="M540" i="1"/>
  <c r="L540" i="1" s="1"/>
  <c r="I478" i="1"/>
  <c r="L755" i="1"/>
  <c r="Y490" i="1"/>
  <c r="O566" i="1"/>
  <c r="I540" i="1"/>
  <c r="L777" i="1"/>
  <c r="U802" i="1"/>
  <c r="Y651" i="1"/>
  <c r="O244" i="1"/>
  <c r="R414" i="1"/>
  <c r="U755" i="1"/>
  <c r="F373" i="1"/>
  <c r="C738" i="1"/>
  <c r="L691" i="1"/>
  <c r="R764" i="1"/>
  <c r="C677" i="1"/>
  <c r="U790" i="1"/>
  <c r="Q709" i="1"/>
  <c r="C448" i="1"/>
  <c r="C764" i="1"/>
  <c r="O677" i="1"/>
  <c r="R382" i="1"/>
  <c r="U382" i="1"/>
  <c r="O478" i="1"/>
  <c r="O540" i="1"/>
  <c r="O821" i="1"/>
  <c r="R893" i="1"/>
  <c r="I893" i="1"/>
  <c r="O738" i="1"/>
  <c r="K709" i="1"/>
  <c r="U487" i="1"/>
  <c r="O541" i="1"/>
  <c r="Y578" i="1"/>
  <c r="V540" i="1"/>
  <c r="U540" i="1" s="1"/>
  <c r="Y899" i="1"/>
  <c r="Y913" i="1"/>
  <c r="I566" i="1"/>
  <c r="Y533" i="1"/>
  <c r="F244" i="1"/>
  <c r="U105" i="1"/>
  <c r="Y99" i="1"/>
  <c r="Y91" i="1"/>
  <c r="R37" i="1"/>
  <c r="Y54" i="1"/>
  <c r="C37" i="1"/>
  <c r="O37" i="1"/>
  <c r="C802" i="1"/>
  <c r="Y38" i="1"/>
  <c r="Y133" i="1"/>
  <c r="Y118" i="1"/>
  <c r="Y431" i="1"/>
  <c r="Y450" i="1"/>
  <c r="T306" i="1"/>
  <c r="T538" i="1" s="1"/>
  <c r="K306" i="1"/>
  <c r="N306" i="1"/>
  <c r="U37" i="1"/>
  <c r="Y147" i="1"/>
  <c r="L37" i="1"/>
  <c r="L428" i="1"/>
  <c r="O428" i="1"/>
  <c r="C428" i="1"/>
  <c r="F428" i="1"/>
  <c r="F691" i="1"/>
  <c r="L373" i="1"/>
  <c r="Y905" i="1"/>
  <c r="Y868" i="1"/>
  <c r="Y492" i="1"/>
  <c r="O435" i="1"/>
  <c r="Y673" i="1"/>
  <c r="R821" i="1"/>
  <c r="R566" i="1"/>
  <c r="Y479" i="1"/>
  <c r="C449" i="1"/>
  <c r="Y606" i="1"/>
  <c r="Y390" i="1"/>
  <c r="Y142" i="1"/>
  <c r="Y106" i="1"/>
  <c r="Y105" i="1" s="1"/>
  <c r="Y80" i="1"/>
  <c r="L105" i="1"/>
  <c r="Y62" i="1"/>
  <c r="I886" i="1"/>
  <c r="R725" i="1"/>
  <c r="I790" i="1"/>
  <c r="I487" i="1"/>
  <c r="K486" i="1"/>
  <c r="I486" i="1" s="1"/>
  <c r="O835" i="1"/>
  <c r="Y930" i="1"/>
  <c r="Y621" i="1"/>
  <c r="Y634" i="1"/>
  <c r="Y367" i="1"/>
  <c r="Y184" i="1"/>
  <c r="Y50" i="1"/>
  <c r="I203" i="1"/>
  <c r="O894" i="1"/>
  <c r="N885" i="1"/>
  <c r="K885" i="1"/>
  <c r="E709" i="1"/>
  <c r="C709" i="1" s="1"/>
  <c r="Y861" i="1"/>
  <c r="C755" i="1"/>
  <c r="Y800" i="1"/>
  <c r="U566" i="1"/>
  <c r="Y731" i="1"/>
  <c r="F725" i="1"/>
  <c r="I677" i="1"/>
  <c r="R835" i="1"/>
  <c r="Y712" i="1"/>
  <c r="Y611" i="1"/>
  <c r="I428" i="1"/>
  <c r="U519" i="1"/>
  <c r="Y336" i="1"/>
  <c r="U282" i="1"/>
  <c r="Y316" i="1"/>
  <c r="Y470" i="1"/>
  <c r="Y150" i="1"/>
  <c r="Y82" i="1"/>
  <c r="Y495" i="1"/>
  <c r="Y137" i="1"/>
  <c r="Y69" i="1"/>
  <c r="L738" i="1"/>
  <c r="I541" i="1"/>
  <c r="Y314" i="1"/>
  <c r="Y225" i="1"/>
  <c r="Y369" i="1"/>
  <c r="Y363" i="1"/>
  <c r="Y356" i="1"/>
  <c r="Y9" i="1"/>
  <c r="I37" i="1"/>
  <c r="R203" i="1"/>
  <c r="Y399" i="1"/>
  <c r="Y325" i="1"/>
  <c r="F329" i="1"/>
  <c r="Y29" i="1"/>
  <c r="U329" i="1"/>
  <c r="O329" i="1"/>
  <c r="L329" i="1"/>
  <c r="G306" i="1"/>
  <c r="F37" i="1"/>
  <c r="Y875" i="1"/>
  <c r="Y915" i="1"/>
  <c r="Y851" i="1"/>
  <c r="Y744" i="1"/>
  <c r="Y689" i="1"/>
  <c r="D834" i="1"/>
  <c r="C834" i="1" s="1"/>
  <c r="C835" i="1"/>
  <c r="O790" i="1"/>
  <c r="Y829" i="1"/>
  <c r="Y773" i="1"/>
  <c r="Y768" i="1"/>
  <c r="C710" i="1"/>
  <c r="Y552" i="1"/>
  <c r="Y404" i="1"/>
  <c r="Y600" i="1"/>
  <c r="G203" i="1"/>
  <c r="F203" i="1" s="1"/>
  <c r="F204" i="1"/>
  <c r="Y678" i="1"/>
  <c r="L821" i="1"/>
  <c r="N820" i="1"/>
  <c r="Y421" i="1"/>
  <c r="Y403" i="1"/>
  <c r="Y761" i="1"/>
  <c r="R755" i="1"/>
  <c r="Y729" i="1"/>
  <c r="U725" i="1"/>
  <c r="L886" i="1"/>
  <c r="M885" i="1"/>
  <c r="Y854" i="1"/>
  <c r="V834" i="1"/>
  <c r="U834" i="1" s="1"/>
  <c r="U835" i="1"/>
  <c r="R820" i="1"/>
  <c r="Y463" i="1"/>
  <c r="V448" i="1"/>
  <c r="F449" i="1"/>
  <c r="G448" i="1"/>
  <c r="F448" i="1" s="1"/>
  <c r="Y344" i="1"/>
  <c r="Y438" i="1"/>
  <c r="C790" i="1"/>
  <c r="Y637" i="1"/>
  <c r="L566" i="1"/>
  <c r="Y559" i="1"/>
  <c r="H540" i="1"/>
  <c r="F541" i="1"/>
  <c r="Y530" i="1"/>
  <c r="Y927" i="1"/>
  <c r="Y573" i="1"/>
  <c r="U486" i="1"/>
  <c r="L449" i="1"/>
  <c r="M448" i="1"/>
  <c r="Y394" i="1"/>
  <c r="Y350" i="1"/>
  <c r="W449" i="1"/>
  <c r="W448" i="1" s="1"/>
  <c r="C329" i="1"/>
  <c r="M306" i="1"/>
  <c r="L307" i="1"/>
  <c r="Y271" i="1"/>
  <c r="Y263" i="1"/>
  <c r="Y237" i="1"/>
  <c r="C566" i="1"/>
  <c r="I244" i="1"/>
  <c r="Y474" i="1"/>
  <c r="Y387" i="1"/>
  <c r="Y352" i="1"/>
  <c r="Y338" i="1"/>
  <c r="Y241" i="1"/>
  <c r="Y232" i="1"/>
  <c r="O204" i="1"/>
  <c r="Q203" i="1"/>
  <c r="Y383" i="1"/>
  <c r="Y358" i="1"/>
  <c r="Y298" i="1"/>
  <c r="Y283" i="1"/>
  <c r="R204" i="1"/>
  <c r="Y332" i="1"/>
  <c r="Y365" i="1"/>
  <c r="Y288" i="1"/>
  <c r="Y212" i="1"/>
  <c r="F307" i="1"/>
  <c r="Y230" i="1"/>
  <c r="Y923" i="1"/>
  <c r="Y741" i="1"/>
  <c r="Y721" i="1"/>
  <c r="F886" i="1"/>
  <c r="L790" i="1"/>
  <c r="Y693" i="1"/>
  <c r="Y891" i="1"/>
  <c r="Y903" i="1"/>
  <c r="J448" i="1"/>
  <c r="I448" i="1" s="1"/>
  <c r="I449" i="1"/>
  <c r="Y889" i="1"/>
  <c r="Y804" i="1"/>
  <c r="Y567" i="1"/>
  <c r="Y443" i="1"/>
  <c r="O725" i="1"/>
  <c r="Y687" i="1"/>
  <c r="Y563" i="1"/>
  <c r="Y876" i="1"/>
  <c r="L710" i="1"/>
  <c r="M709" i="1"/>
  <c r="L709" i="1" s="1"/>
  <c r="C886" i="1"/>
  <c r="W435" i="1"/>
  <c r="U436" i="1"/>
  <c r="Y910" i="1"/>
  <c r="D306" i="1"/>
  <c r="C307" i="1"/>
  <c r="P709" i="1"/>
  <c r="Y556" i="1"/>
  <c r="Y209" i="1"/>
  <c r="C382" i="1"/>
  <c r="Y218" i="1"/>
  <c r="Y468" i="1"/>
  <c r="Y374" i="1"/>
  <c r="I329" i="1"/>
  <c r="V203" i="1"/>
  <c r="U204" i="1"/>
  <c r="Y165" i="1"/>
  <c r="R8" i="1"/>
  <c r="Y415" i="1"/>
  <c r="E306" i="1"/>
  <c r="E538" i="1" s="1"/>
  <c r="Y25" i="1"/>
  <c r="L203" i="1"/>
  <c r="V885" i="1"/>
  <c r="U893" i="1"/>
  <c r="U886" i="1"/>
  <c r="W885" i="1"/>
  <c r="W932" i="1" s="1"/>
  <c r="Y588" i="1"/>
  <c r="Y765" i="1"/>
  <c r="Y723" i="1"/>
  <c r="C777" i="1"/>
  <c r="Y664" i="1"/>
  <c r="Y842" i="1"/>
  <c r="S486" i="1"/>
  <c r="R486" i="1" s="1"/>
  <c r="R487" i="1"/>
  <c r="Y458" i="1"/>
  <c r="Y376" i="1"/>
  <c r="S516" i="1"/>
  <c r="R516" i="1" s="1"/>
  <c r="R519" i="1"/>
  <c r="I307" i="1"/>
  <c r="J306" i="1"/>
  <c r="Y334" i="1"/>
  <c r="Y318" i="1"/>
  <c r="G709" i="1"/>
  <c r="F709" i="1" s="1"/>
  <c r="C204" i="1"/>
  <c r="D203" i="1"/>
  <c r="Y410" i="1"/>
  <c r="Y311" i="1"/>
  <c r="E820" i="1"/>
  <c r="C820" i="1" s="1"/>
  <c r="C821" i="1"/>
  <c r="C487" i="1"/>
  <c r="D486" i="1"/>
  <c r="C486" i="1" s="1"/>
  <c r="Y791" i="1"/>
  <c r="F920" i="1"/>
  <c r="I909" i="1"/>
  <c r="J885" i="1"/>
  <c r="F835" i="1"/>
  <c r="G834" i="1"/>
  <c r="F834" i="1" s="1"/>
  <c r="Y906" i="1"/>
  <c r="Y733" i="1"/>
  <c r="Y704" i="1"/>
  <c r="R436" i="1"/>
  <c r="S435" i="1"/>
  <c r="Y576" i="1"/>
  <c r="O487" i="1"/>
  <c r="P486" i="1"/>
  <c r="O486" i="1" s="1"/>
  <c r="Y547" i="1"/>
  <c r="Y361" i="1"/>
  <c r="Y592" i="1"/>
  <c r="Y837" i="1"/>
  <c r="Y901" i="1"/>
  <c r="L893" i="1"/>
  <c r="I755" i="1"/>
  <c r="F894" i="1"/>
  <c r="F893" i="1"/>
  <c r="Y856" i="1"/>
  <c r="L835" i="1"/>
  <c r="M834" i="1"/>
  <c r="L834" i="1" s="1"/>
  <c r="Y654" i="1"/>
  <c r="Y594" i="1"/>
  <c r="Y536" i="1"/>
  <c r="Y483" i="1"/>
  <c r="L909" i="1"/>
  <c r="I835" i="1"/>
  <c r="Y859" i="1"/>
  <c r="Y772" i="1"/>
  <c r="Y714" i="1"/>
  <c r="U909" i="1"/>
  <c r="Y557" i="1"/>
  <c r="Y509" i="1"/>
  <c r="S885" i="1"/>
  <c r="Y808" i="1"/>
  <c r="Y778" i="1"/>
  <c r="Y734" i="1"/>
  <c r="D540" i="1"/>
  <c r="C540" i="1" s="1"/>
  <c r="C541" i="1"/>
  <c r="F487" i="1"/>
  <c r="G486" i="1"/>
  <c r="F486" i="1" s="1"/>
  <c r="Y472" i="1"/>
  <c r="Y323" i="1"/>
  <c r="G516" i="1"/>
  <c r="F516" i="1" s="1"/>
  <c r="F519" i="1"/>
  <c r="Y497" i="1"/>
  <c r="P448" i="1"/>
  <c r="O448" i="1" s="1"/>
  <c r="O449" i="1"/>
  <c r="D885" i="1"/>
  <c r="Y500" i="1"/>
  <c r="Y453" i="1"/>
  <c r="F566" i="1"/>
  <c r="C519" i="1"/>
  <c r="D516" i="1"/>
  <c r="C516" i="1" s="1"/>
  <c r="Y655" i="1"/>
  <c r="R449" i="1"/>
  <c r="S448" i="1"/>
  <c r="R448" i="1" s="1"/>
  <c r="Y444" i="1"/>
  <c r="Y870" i="1"/>
  <c r="Y308" i="1"/>
  <c r="U709" i="1"/>
  <c r="O307" i="1"/>
  <c r="P306" i="1"/>
  <c r="Y342" i="1"/>
  <c r="Y320" i="1"/>
  <c r="U307" i="1"/>
  <c r="V306" i="1"/>
  <c r="Y190" i="1"/>
  <c r="I204" i="1"/>
  <c r="F8" i="1"/>
  <c r="Y586" i="1"/>
  <c r="Y245" i="1"/>
  <c r="I8" i="1"/>
  <c r="Y411" i="1"/>
  <c r="Y189" i="1"/>
  <c r="L487" i="1"/>
  <c r="M486" i="1"/>
  <c r="S306" i="1"/>
  <c r="R307" i="1"/>
  <c r="L204" i="1"/>
  <c r="O709" i="1" l="1"/>
  <c r="H932" i="1"/>
  <c r="H933" i="1" s="1"/>
  <c r="N538" i="1"/>
  <c r="Q932" i="1"/>
  <c r="R540" i="1"/>
  <c r="T932" i="1"/>
  <c r="I709" i="1"/>
  <c r="Y465" i="1"/>
  <c r="L448" i="1"/>
  <c r="R709" i="1"/>
  <c r="U306" i="1"/>
  <c r="F306" i="1"/>
  <c r="Y663" i="1"/>
  <c r="O306" i="1"/>
  <c r="Y244" i="1"/>
  <c r="K932" i="1"/>
  <c r="K538" i="1"/>
  <c r="Y764" i="1"/>
  <c r="Y777" i="1"/>
  <c r="Y691" i="1"/>
  <c r="Y414" i="1"/>
  <c r="Y677" i="1"/>
  <c r="Y282" i="1"/>
  <c r="Y802" i="1"/>
  <c r="R306" i="1"/>
  <c r="Y373" i="1"/>
  <c r="L306" i="1"/>
  <c r="G885" i="1"/>
  <c r="F885" i="1" s="1"/>
  <c r="O893" i="1"/>
  <c r="P885" i="1"/>
  <c r="O885" i="1" s="1"/>
  <c r="U449" i="1"/>
  <c r="Y725" i="1"/>
  <c r="Y821" i="1"/>
  <c r="Y920" i="1"/>
  <c r="Y755" i="1"/>
  <c r="Y738" i="1"/>
  <c r="Y37" i="1"/>
  <c r="C306" i="1"/>
  <c r="C203" i="1"/>
  <c r="D538" i="1"/>
  <c r="Y487" i="1"/>
  <c r="U885" i="1"/>
  <c r="V932" i="1"/>
  <c r="P538" i="1"/>
  <c r="U435" i="1"/>
  <c r="W428" i="1"/>
  <c r="O203" i="1"/>
  <c r="Q538" i="1"/>
  <c r="Y566" i="1"/>
  <c r="Y329" i="1"/>
  <c r="Y834" i="1"/>
  <c r="L820" i="1"/>
  <c r="N932" i="1"/>
  <c r="Y710" i="1"/>
  <c r="E932" i="1"/>
  <c r="Y8" i="1"/>
  <c r="G538" i="1"/>
  <c r="C885" i="1"/>
  <c r="D932" i="1"/>
  <c r="Y541" i="1"/>
  <c r="Y204" i="1"/>
  <c r="U203" i="1"/>
  <c r="V538" i="1"/>
  <c r="Y886" i="1"/>
  <c r="Y516" i="1"/>
  <c r="U448" i="1"/>
  <c r="F540" i="1"/>
  <c r="L486" i="1"/>
  <c r="Y486" i="1" s="1"/>
  <c r="M485" i="1"/>
  <c r="M478" i="1" s="1"/>
  <c r="L478" i="1" s="1"/>
  <c r="Y894" i="1"/>
  <c r="I885" i="1"/>
  <c r="J932" i="1"/>
  <c r="R435" i="1"/>
  <c r="S428" i="1"/>
  <c r="L885" i="1"/>
  <c r="M932" i="1"/>
  <c r="R885" i="1"/>
  <c r="S932" i="1"/>
  <c r="Y909" i="1"/>
  <c r="Y436" i="1"/>
  <c r="I306" i="1"/>
  <c r="J538" i="1"/>
  <c r="Y382" i="1"/>
  <c r="Y307" i="1"/>
  <c r="Y519" i="1"/>
  <c r="Y835" i="1"/>
  <c r="T933" i="1" l="1"/>
  <c r="G932" i="1"/>
  <c r="F932" i="1" s="1"/>
  <c r="Y709" i="1"/>
  <c r="P932" i="1"/>
  <c r="K933" i="1"/>
  <c r="Y820" i="1"/>
  <c r="Y448" i="1"/>
  <c r="Y449" i="1"/>
  <c r="M538" i="1"/>
  <c r="L538" i="1" s="1"/>
  <c r="Y893" i="1"/>
  <c r="I538" i="1"/>
  <c r="L932" i="1"/>
  <c r="Y435" i="1"/>
  <c r="L485" i="1"/>
  <c r="N933" i="1"/>
  <c r="Q933" i="1"/>
  <c r="Y885" i="1"/>
  <c r="J933" i="1"/>
  <c r="I932" i="1"/>
  <c r="D933" i="1"/>
  <c r="C932" i="1"/>
  <c r="E933" i="1"/>
  <c r="Y306" i="1"/>
  <c r="Y540" i="1"/>
  <c r="U428" i="1"/>
  <c r="W538" i="1"/>
  <c r="U538" i="1" s="1"/>
  <c r="O538" i="1"/>
  <c r="C538" i="1"/>
  <c r="R932" i="1"/>
  <c r="R428" i="1"/>
  <c r="S538" i="1"/>
  <c r="Y478" i="1"/>
  <c r="F538" i="1"/>
  <c r="V933" i="1"/>
  <c r="U932" i="1"/>
  <c r="Y203" i="1"/>
  <c r="G933" i="1" l="1"/>
  <c r="P933" i="1"/>
  <c r="O932" i="1"/>
  <c r="M933" i="1"/>
  <c r="W933" i="1"/>
  <c r="F933" i="1"/>
  <c r="C933" i="1"/>
  <c r="L933" i="1"/>
  <c r="R538" i="1"/>
  <c r="S933" i="1"/>
  <c r="I933" i="1"/>
  <c r="U933" i="1"/>
  <c r="Y428" i="1"/>
  <c r="Y485" i="1"/>
  <c r="Y932" i="1" l="1"/>
  <c r="O933" i="1"/>
  <c r="R933" i="1"/>
  <c r="Y538" i="1"/>
  <c r="Y933" i="1" l="1"/>
</calcChain>
</file>

<file path=xl/sharedStrings.xml><?xml version="1.0" encoding="utf-8"?>
<sst xmlns="http://schemas.openxmlformats.org/spreadsheetml/2006/main" count="962" uniqueCount="593">
  <si>
    <t>Наименование профессии, должности в соответствии с Общероссийским классификатором (ОК 010-2014) в разрезе ВЭД</t>
  </si>
  <si>
    <t>Код профессии, должности по ОК 010-2014</t>
  </si>
  <si>
    <t>Примечание</t>
  </si>
  <si>
    <t>2026 год</t>
  </si>
  <si>
    <t>2027 год</t>
  </si>
  <si>
    <t>2028 год</t>
  </si>
  <si>
    <t>2029 год</t>
  </si>
  <si>
    <t>2030 год</t>
  </si>
  <si>
    <t>2031 год</t>
  </si>
  <si>
    <t>в т.ч.</t>
  </si>
  <si>
    <t>на замену выбыв. работников</t>
  </si>
  <si>
    <t>на дополн. организ. рабочие места</t>
  </si>
  <si>
    <t>на замену выбыв. работни  ков</t>
  </si>
  <si>
    <t>на замену выбыв. работни ков</t>
  </si>
  <si>
    <t>РАЗДЕЛ A. СЕЛЬСКОЕ, ЛЕСНОЕ ХОЗЯЙСТВО, ОХОТА, РЫБОЛОВСТВО И РЫБОВОДСТВО</t>
  </si>
  <si>
    <t>01 Растениеводство и животноводство, охота и предоставление соответствующих услуг в этих областях</t>
  </si>
  <si>
    <t>Маляр</t>
  </si>
  <si>
    <t>Водители грузоваого транспорта</t>
  </si>
  <si>
    <t>Плотник</t>
  </si>
  <si>
    <t>Слесарь по сборке металлоконструкций</t>
  </si>
  <si>
    <t>Слесарь-сантехник</t>
  </si>
  <si>
    <t>Тракторист</t>
  </si>
  <si>
    <t>Электрогазосварщик</t>
  </si>
  <si>
    <t xml:space="preserve">Рабочий в лесоводстве (квалифицированный) </t>
  </si>
  <si>
    <t>Мастер участка</t>
  </si>
  <si>
    <t>02 Лесоводство и лесозаготовки</t>
  </si>
  <si>
    <t>03 Рыболовство и рыбоводство</t>
  </si>
  <si>
    <t>РАЗДЕЛ B. ДОБЫЧА ПОЛЕЗНЫХ ИСКОПАЕМЫХ</t>
  </si>
  <si>
    <t>05 Добыча угля</t>
  </si>
  <si>
    <t>06 Добыча сырой нефти и природного газа</t>
  </si>
  <si>
    <t>07 Добыча металлических руд</t>
  </si>
  <si>
    <t>08 Добыча прочих полезных ископаемых</t>
  </si>
  <si>
    <t>Взрывники и запальщики и рабочие родственных занятий</t>
  </si>
  <si>
    <t>Водители грузового автотранспорта</t>
  </si>
  <si>
    <t>Мастера (бригадиры) в добывющей промышленности</t>
  </si>
  <si>
    <t>Механики и ремонтники автотранспортных средств</t>
  </si>
  <si>
    <t>Операторы землеройных и аналогичных машин</t>
  </si>
  <si>
    <t>Операторы компрессорных установок</t>
  </si>
  <si>
    <t>09 Предоставление услуг в области добычи полезных ископаемых</t>
  </si>
  <si>
    <t>РАЗДЕЛ C. ОБРАБАТЫВАЮЩИЕ ПРОИЗВОДСТВА</t>
  </si>
  <si>
    <t>10 Производство пищевых продуктов</t>
  </si>
  <si>
    <t>Изготовители молочной продукции</t>
  </si>
  <si>
    <t>Кассиры, включая кассиров билетных касс</t>
  </si>
  <si>
    <t>Обработчики и изготовители мясных, рыбных и других продуктов питания</t>
  </si>
  <si>
    <t>Операторы машин  по обработке пищевых и аналогичных продуктов</t>
  </si>
  <si>
    <t>Операторы упаковочных, разливочных и маркировочных машин</t>
  </si>
  <si>
    <t>Охранники</t>
  </si>
  <si>
    <t>Пекари, кондитеры, изготовители конфет</t>
  </si>
  <si>
    <t>Слесари-сантехники и слесари трубопроводчики</t>
  </si>
  <si>
    <t xml:space="preserve">Техники (операторы) по управлению технологическими процессами, не входящие в другие группы </t>
  </si>
  <si>
    <t>11 Производство напитков</t>
  </si>
  <si>
    <t>Служащие, занятые учетом, приемом и выдачей товаров на складе</t>
  </si>
  <si>
    <t>12 Производство табачных изделий</t>
  </si>
  <si>
    <t>13 Производство текстильных изделий</t>
  </si>
  <si>
    <t>Изготовители лекал и закройщики</t>
  </si>
  <si>
    <t>Операторы ткацких и вязальных машин</t>
  </si>
  <si>
    <t>Операторы швейного оборудования</t>
  </si>
  <si>
    <t>Продавцы и помощники продавцов магазинов</t>
  </si>
  <si>
    <t>Служащие по учету рабочего времени и расчету заработной платы</t>
  </si>
  <si>
    <t>Швеи, вышивальщицы и рабочие родственных занятий</t>
  </si>
  <si>
    <t>14 Производство одежды</t>
  </si>
  <si>
    <t>Механик</t>
  </si>
  <si>
    <t>Мужские и женские портные, меховщики, шляпники</t>
  </si>
  <si>
    <t>15 Производство кожи и изделий из кожи</t>
  </si>
  <si>
    <t>16 Обработка древесины и производство изделий из дерева и пробки, кроме мебели, производство изделий из соломки и материалов для плетения</t>
  </si>
  <si>
    <t>Механики по ремонту и обслуживанию электронного оборудования</t>
  </si>
  <si>
    <t>Плотники и столяры</t>
  </si>
  <si>
    <t>Рабочие, занятые на первоначальной обработке древесины</t>
  </si>
  <si>
    <t>Специалисты техники по эксплуатации ИКТ</t>
  </si>
  <si>
    <t>Техники-механики</t>
  </si>
  <si>
    <t>Техники (операторы) по управлению технологическими процессами, не входящие в другие группы</t>
  </si>
  <si>
    <t>17 Производство бумаги и бумажных изделий</t>
  </si>
  <si>
    <t>Служащие по введению данных</t>
  </si>
  <si>
    <t>18 Деятельность полиграфическая и копирование носителей информации</t>
  </si>
  <si>
    <t>Кодировщики, корректоры и другие родственные служащие</t>
  </si>
  <si>
    <t>Отделочники и переплетчики</t>
  </si>
  <si>
    <t>Рабочие допечатной стадии полиграфического производства</t>
  </si>
  <si>
    <t>Регистраторы и копировщики</t>
  </si>
  <si>
    <t>Специалисты-техники по эксплуатации ИКТ</t>
  </si>
  <si>
    <t>Фотографы (художественные)</t>
  </si>
  <si>
    <t>Художники-декораторы и оформители</t>
  </si>
  <si>
    <t>19 Производство кокса и нефтепродуктов</t>
  </si>
  <si>
    <t>20 Производство химических веществ и химических продуктов</t>
  </si>
  <si>
    <t>Водители грузового транспорта</t>
  </si>
  <si>
    <t>Дозировщик</t>
  </si>
  <si>
    <t>Операторы по управлению технологическими процессами в химическом производстве</t>
  </si>
  <si>
    <t>Операторы установок по переработке химического сырья</t>
  </si>
  <si>
    <t>Слесари-инструментальщики и рабочие родственных занятий</t>
  </si>
  <si>
    <t>21 Производство лекарственных средств и материалов, применяемых в медицинских целях</t>
  </si>
  <si>
    <t>22 Производство резиновых и пластмассовых изделий</t>
  </si>
  <si>
    <t>Мастера (бригадиры) в обрабатывающей промышленности</t>
  </si>
  <si>
    <t>Операторы машин и установок по производству изделий из пластмасс</t>
  </si>
  <si>
    <t>Полировщики, шлифовщики и заточники инструментов</t>
  </si>
  <si>
    <t>Сварщики и газорезчики (сварщик-ковщик)</t>
  </si>
  <si>
    <t>Техники в химическом производстве</t>
  </si>
  <si>
    <t>23 Производство прочей неметаллической минеральной продукции</t>
  </si>
  <si>
    <t>Водитель бетономешалки</t>
  </si>
  <si>
    <t>Водитель цемантовоза</t>
  </si>
  <si>
    <t>Кладовщик</t>
  </si>
  <si>
    <t>Операторы автопогрузчиков</t>
  </si>
  <si>
    <t>Сварщики и газорезчики</t>
  </si>
  <si>
    <t>Техники - электроники</t>
  </si>
  <si>
    <t>Электромеханики и монтеры электрического оборудования</t>
  </si>
  <si>
    <t>24 Производство металлургическое</t>
  </si>
  <si>
    <t>25 Производство готовых металлических изделий, кроме машин и оборудования</t>
  </si>
  <si>
    <t>Вальцовщики</t>
  </si>
  <si>
    <t>Стропальщик</t>
  </si>
  <si>
    <t>Лакировщики и покрасчики</t>
  </si>
  <si>
    <t>Маляры и рабочие родственных занятий</t>
  </si>
  <si>
    <t>Операторы металлоплавильных установок</t>
  </si>
  <si>
    <t>Оператор автоматических и полуавтоматических линий станков и установок</t>
  </si>
  <si>
    <t>Операторы установок полирования, металлизации и нанесения защитного слоя на металл</t>
  </si>
  <si>
    <t>Подготовители конструкционного металла и монтажники</t>
  </si>
  <si>
    <t>Слесари-инструментальщики и рабочие родственых занятий</t>
  </si>
  <si>
    <t>Слесарь - ремонтник</t>
  </si>
  <si>
    <t>Станочники и наладчики металлообрабатывающих станков</t>
  </si>
  <si>
    <t>Формовщики и стерженщики</t>
  </si>
  <si>
    <t>26 Производство компьютеров, электронных и оптических изделий</t>
  </si>
  <si>
    <t>27 Производство электрического оборудования</t>
  </si>
  <si>
    <t>Мастера (бригадиры) в добывающей промышленности</t>
  </si>
  <si>
    <t>28 Производство машин и оборудования, не включенных в другие группировки</t>
  </si>
  <si>
    <t>29 Производство автотранспортных средств, прицепов и полуприцепов</t>
  </si>
  <si>
    <t>Сборщкики электрического и элекронного оборудования</t>
  </si>
  <si>
    <t>Специалисты-техники в области биологических исследований (за исключением среднего медицинского персонала)</t>
  </si>
  <si>
    <t>30 Производство прочих транспортных средств и оборудования</t>
  </si>
  <si>
    <t>31 Производство мебели</t>
  </si>
  <si>
    <t>Бухгалтеры</t>
  </si>
  <si>
    <t>Водители грузового транспорта (автопогрузчика)</t>
  </si>
  <si>
    <t>Краснодеревщики и рабочие родственных занятий</t>
  </si>
  <si>
    <t>Наладчики и операторы деревообрабатывающих станков</t>
  </si>
  <si>
    <t>Обойщики мебели и рабочие родственнх занятий</t>
  </si>
  <si>
    <t>Системные администраторы</t>
  </si>
  <si>
    <t>Служащие по транспортным первозкам</t>
  </si>
  <si>
    <t>Смотрители зданий и персонал родственных занятий</t>
  </si>
  <si>
    <t>Юристы</t>
  </si>
  <si>
    <t>Техники (операторы) по управлению технологическими процессами, не входящими в другие группы</t>
  </si>
  <si>
    <t>32 Производство прочих готовых изделий</t>
  </si>
  <si>
    <t>Дизайнеры товаров и одежды (3D модельер, дизайнер ювелирных изделий)</t>
  </si>
  <si>
    <t>Квалифицированные рабочие ручного труда, не входящие в другие группы</t>
  </si>
  <si>
    <t>Мастера по изготовлению ювелирных украшений и изделий из драгоценных металлов и камней, изделий художественых промыслов</t>
  </si>
  <si>
    <t xml:space="preserve">Определители сортности и испытатели изделий </t>
  </si>
  <si>
    <t>Продавцы и помощники продавцов в магазинах</t>
  </si>
  <si>
    <t>Рабочие, занятые изготовлением и ремонтом прецизионных инструментов и приборов</t>
  </si>
  <si>
    <t>Сборщики, не входящие в другие группы</t>
  </si>
  <si>
    <t>Служащие, занятые учетом, приемом  и выдачей товаров на складе</t>
  </si>
  <si>
    <t>Служащие по ведению кадровой документации</t>
  </si>
  <si>
    <t>Специалисты по рекламе и маркетингу</t>
  </si>
  <si>
    <t>33 Ремонт и монтаж машин и оборудования</t>
  </si>
  <si>
    <t>Техники(операторы) по управлению технологическими процессами, не входящими в другие группы</t>
  </si>
  <si>
    <t>РАЗДЕЛ D. ОБЕСПЕЧЕНИЕ ЭЛЕКТРИЧЕСКОЙ ЭНЕРГИЕЙ, ГАЗОМ И ПАРОМ; КОНДИЦИОНИРОВАНИЕ ВОЗДУХА</t>
  </si>
  <si>
    <t>35 Обеспечение электрической энергией, газом и паром; кондиционирование воздуха</t>
  </si>
  <si>
    <t>Водитель грузового автотранспорта</t>
  </si>
  <si>
    <t>Механики и ремонтники по облуживанию электронного оборудования</t>
  </si>
  <si>
    <t>Механики и ремонтники сельскохозяйственного и производственного оборудования</t>
  </si>
  <si>
    <t>Операторы паровых машин и бойлерных устаовок</t>
  </si>
  <si>
    <t>Электрики в строительстве и рабочие родственных занятий</t>
  </si>
  <si>
    <t>РАЗДЕЛ E. ВОДОСНАБЖЕНИЕ; ВОДООТВЕДЕНИЕ, ОРГАНИЗАЦИЯ СБОРА И УТИЛИЗАЦИИ ОТХОДОВ, ДЕЯТЕЛЬНОСТЬ ПО ЛИКВИДАЦИИ ЗАГРЯЗНЕНИЙ</t>
  </si>
  <si>
    <t>36 Забор, очистка и распределение воды</t>
  </si>
  <si>
    <t>Водитель грузового автомобиля</t>
  </si>
  <si>
    <t>Водитель легкового автомобиля</t>
  </si>
  <si>
    <t>Водитель  автобуса</t>
  </si>
  <si>
    <t>Машинист бульдозера</t>
  </si>
  <si>
    <t>Машинист экскаватора</t>
  </si>
  <si>
    <t>Операторы (машинисты) кранов, подъемников и аналогичного оборудования</t>
  </si>
  <si>
    <t>Машинист крана автомобильного</t>
  </si>
  <si>
    <t>Машмнмст насосных установок</t>
  </si>
  <si>
    <t>Оператор очистных сооружений</t>
  </si>
  <si>
    <t>Слесари-сантехники и слесари-трубопроводчики</t>
  </si>
  <si>
    <t>Слесарь аварийно-восстановительных работ</t>
  </si>
  <si>
    <t>Слесарь по КИПиА</t>
  </si>
  <si>
    <t>Слесарь-ремонтник</t>
  </si>
  <si>
    <t>Специалисты-техники в области биологических исследований</t>
  </si>
  <si>
    <t>Лаборант микробиолог</t>
  </si>
  <si>
    <t>Лаборант химического анализа</t>
  </si>
  <si>
    <t>Мастер в промышленности</t>
  </si>
  <si>
    <t>Станочники и наладчики металлообрабатывающих станков (токарь)</t>
  </si>
  <si>
    <t>Контролер водопроводного  хозяйства</t>
  </si>
  <si>
    <t>Электромонтер по ремонту и обслуживанию электрооборудования</t>
  </si>
  <si>
    <t>Оператор электронно-вычислительных машин</t>
  </si>
  <si>
    <t>Слесарь по ремонту автомобилей</t>
  </si>
  <si>
    <t>37 Сбор и обработка сточных вод</t>
  </si>
  <si>
    <t>Оператор мусоросжигательных печей, очистительных сооружений и аналогичного оборудования</t>
  </si>
  <si>
    <t>Служащие контактных информационных центров</t>
  </si>
  <si>
    <t>Отераторы по управлению технологическими процессами в химическом производстве</t>
  </si>
  <si>
    <t>38 Сбор, обработка и утилизация отходов; обработка вторичного сырья</t>
  </si>
  <si>
    <t>Водитель грузового транспорта</t>
  </si>
  <si>
    <t>39 Предоставление услуг в области ликвидации последствий загрязнений и прочих услуг, связанных с удалением отходов</t>
  </si>
  <si>
    <t>РАЗДЕЛ F. СТРОИТЕЛЬСТВО</t>
  </si>
  <si>
    <t>41 Строительство зданий</t>
  </si>
  <si>
    <t>Бетоноукладчики, бетонотдедлочники и рабочие родственных занятий</t>
  </si>
  <si>
    <t>Каменщики и рабочие родственных занятий</t>
  </si>
  <si>
    <t>Кровельщики</t>
  </si>
  <si>
    <t>Маляры и рабочие родственных специальностей</t>
  </si>
  <si>
    <t>Мастера (бригадиры) в строительстве</t>
  </si>
  <si>
    <t>Настильщики полов и плиточники</t>
  </si>
  <si>
    <t>Операторы (машинисты)  кранов, подъемников и аналогичного оборудования</t>
  </si>
  <si>
    <t>Секретари (общего профиля)</t>
  </si>
  <si>
    <t>Укладчини тепло-и акустической изоляции</t>
  </si>
  <si>
    <t>Техники по гражданскому строителсьству</t>
  </si>
  <si>
    <t>42 Строительство инженерных сооружений</t>
  </si>
  <si>
    <t>43 Работы строительные специализированные</t>
  </si>
  <si>
    <t>РАЗДЕЛ G. ТОРГОВЛЯ ОПТОВАЯ И РОЗНИЧНАЯ; РЕМОНТ АВТОТРАНСПОРТНЫХ СРЕДСТВ И МОТОЦИКЛОВ</t>
  </si>
  <si>
    <t>45 Торговля оптовая и розничная автотранспортными средствами и мотоциклами и их ремонт</t>
  </si>
  <si>
    <t>Водители легковых автомобилей, такси и фургонов</t>
  </si>
  <si>
    <t>46 Торговля оптовая, кроме оптовой торговли автотранспортными средствами и мотоциклами</t>
  </si>
  <si>
    <t>Агенты по коммерческим продажам</t>
  </si>
  <si>
    <t>47 Торговля розничная, кроме торговли автотранспортными средствами и мотоциклами</t>
  </si>
  <si>
    <t>Административный и иной исполнительный среднетехнический персонал</t>
  </si>
  <si>
    <t>Офис-менеджеры</t>
  </si>
  <si>
    <t>РАЗДЕЛ H. ТРАНСПОРТИРОВКА И ХРАНЕНИЕ</t>
  </si>
  <si>
    <t>49 Деятельность сухопутного и трубопроводного транспорта</t>
  </si>
  <si>
    <t>Водители пассажирского транспорта</t>
  </si>
  <si>
    <t>Водитель автобуса</t>
  </si>
  <si>
    <t>Водитель автомобиля</t>
  </si>
  <si>
    <t>Уборщик в гостинице</t>
  </si>
  <si>
    <t>Кондукторы общественного транспорта</t>
  </si>
  <si>
    <t>Старший кассир</t>
  </si>
  <si>
    <t>Смотритель здания</t>
  </si>
  <si>
    <t>Средний медицинский персонал по уходу</t>
  </si>
  <si>
    <t>Медицинская сестра</t>
  </si>
  <si>
    <t>Слесарь по реонту подвижного состава</t>
  </si>
  <si>
    <t>Слесарь-ремонтник по ремонту электрооборудования</t>
  </si>
  <si>
    <t>Техник депо</t>
  </si>
  <si>
    <t>50 Деятельность водного транспорта</t>
  </si>
  <si>
    <t>51 Деятельность воздушного и космического транспорта</t>
  </si>
  <si>
    <t>52 Складское хозяйство и вспомогательная транспортная деятельность</t>
  </si>
  <si>
    <t>Бетоноукладчики, бетоноотделочники и рабочие родственных занятий</t>
  </si>
  <si>
    <t>Асфальтобетонщик</t>
  </si>
  <si>
    <t>Кузнецы</t>
  </si>
  <si>
    <t>Кузнец на молотах и прессах</t>
  </si>
  <si>
    <t>Контролер технического состояния автомототранспортных средств</t>
  </si>
  <si>
    <t>Слесарь по ремонту дорожно-строительных машин и тракторов</t>
  </si>
  <si>
    <t>Слесарь по ремонту технологических установок</t>
  </si>
  <si>
    <t>Машинист автогрейдера</t>
  </si>
  <si>
    <t>Машинист катка самоходного с гладкими вальцами</t>
  </si>
  <si>
    <t>Машинист укладчика асфальтобетона</t>
  </si>
  <si>
    <t>Опреаторы (машинисты) кранов, подъемников и аналогичного оборудования</t>
  </si>
  <si>
    <t>Операторы моторизированного сельскохозяйственного оборудования и оборудования лесных хозяйств</t>
  </si>
  <si>
    <t>Сварщики и  газорезчики</t>
  </si>
  <si>
    <t>Механик цеха фасовки</t>
  </si>
  <si>
    <t>Служащие по транспортным перевозкам</t>
  </si>
  <si>
    <t>Диспетчер</t>
  </si>
  <si>
    <t xml:space="preserve">Средний медицинский персонал по уходу </t>
  </si>
  <si>
    <t>Медсестра</t>
  </si>
  <si>
    <t>Токарь</t>
  </si>
  <si>
    <t>53 Деятельность почтовой связи и курьерская деятельность</t>
  </si>
  <si>
    <t xml:space="preserve">РАЗДЕЛ I. ДЕЯТЕЛЬНОСТЬ ГОСТИНИЦ И ПРЕДПРИЯТИЙ ОБЩЕСТВЕННОГО ПИТАНИЯ
</t>
  </si>
  <si>
    <t>55 Деятельность по предоставлению мест для временного проживания</t>
  </si>
  <si>
    <t xml:space="preserve">Служащие, встречающие и регистрирующие клиентов в отелях (гостиницах) </t>
  </si>
  <si>
    <t>56 Деятельность по предоставлению продуктов питания и напитков</t>
  </si>
  <si>
    <t>Повара</t>
  </si>
  <si>
    <t>Шеф-повар</t>
  </si>
  <si>
    <t xml:space="preserve">РАЗДЕЛ J. ДЕЯТЕЛЬНОСТЬ В ОБЛАСТИ ИНФОРМАЦИИ И СВЯЗИ
</t>
  </si>
  <si>
    <t>58 Деятельность издательская</t>
  </si>
  <si>
    <t>Печатники</t>
  </si>
  <si>
    <t>59 Производство кинофильмов, видеофильмов и телевизионных программ, издание звукозаписей и нот</t>
  </si>
  <si>
    <t>60 Деятельность в области телевизионного и радиовещания</t>
  </si>
  <si>
    <t>Монтажники и ремонтники по обслуживанию  по обслуживанию ИКТ и Устройств связи</t>
  </si>
  <si>
    <t>Специалисты-техники по WEB</t>
  </si>
  <si>
    <t>61 Деятельность в сфере телекоммуникаций</t>
  </si>
  <si>
    <t>Служащие по проведению опросов потребителей (оператор call-центра,  телемаркетолог, менеджер по телемаркетингу)</t>
  </si>
  <si>
    <t>Специалисты-техники по телекоммникационному оборудованию</t>
  </si>
  <si>
    <t>62 Разработка компьютерного программного обеспечения, консультационные услуги в данной области и другие сопутствующие услуги</t>
  </si>
  <si>
    <t>Специалисты-техники по компьютерным сетям и системам</t>
  </si>
  <si>
    <t>Специалисты -техники по поддержке пользователей ИКТ</t>
  </si>
  <si>
    <t>Разработчики и аналитики программного обеспечения и приложений</t>
  </si>
  <si>
    <t>Специалисты-технико по эксплуатации ИКТ</t>
  </si>
  <si>
    <t>63 Деятельность в области информационных технологий</t>
  </si>
  <si>
    <t>Монтажники и ремонтники линий электропередач</t>
  </si>
  <si>
    <t>РАЗДЕЛ K. ДЕЯТЕЛЬНОСТЬ ФИНАНСОВАЯ И СТРАХОВАЯ</t>
  </si>
  <si>
    <t>64 Деятельность по предоставлению финансовых услуг, кроме услуг по страхованию и пенсионному обеспечению</t>
  </si>
  <si>
    <t>Консультанты по финансовым вопросам и инвестициям</t>
  </si>
  <si>
    <t>Экономисты</t>
  </si>
  <si>
    <t>65 Страхование, перестрахование, деятельность негосударственных пенсионных фондов, кроме обязательного социального обеспечения</t>
  </si>
  <si>
    <t>66 Деятельность вспомогательная в сфере финансовых услуг и страхования</t>
  </si>
  <si>
    <t>РАЗДЕЛ L. ДЕЯТЕЛЬНОСТЬ ПО ОПЕРАЦИЯМ С НЕДВИЖИМЫМ ИМУЩЕСТВОМ</t>
  </si>
  <si>
    <t>68 Операции с недвижимым имуществом</t>
  </si>
  <si>
    <t>Кассир, включая кассиров билетных касс</t>
  </si>
  <si>
    <t>Администратор</t>
  </si>
  <si>
    <t>РАЗДЕЛ M. ДЕЯТЕЛЬНОСТЬ ПРОФЕССИОНАЛЬНАЯ, НАУЧНАЯ И ТЕХНИЧЕСКАЯ</t>
  </si>
  <si>
    <t>69 Деятельность в области права и бухгалтерского учета</t>
  </si>
  <si>
    <t>Водитель легкового  автомобиля</t>
  </si>
  <si>
    <t>Руководитель канцелярии</t>
  </si>
  <si>
    <t>Инспектор по охране труда</t>
  </si>
  <si>
    <t>70 Деятельность головных офисов; консультирование по вопросам управления</t>
  </si>
  <si>
    <t>71 Деятельность в области архитектуры и инженерно-технического проектирования; технических испытаний, исследований и анализа</t>
  </si>
  <si>
    <t>Инженеры по гражданскому строительству</t>
  </si>
  <si>
    <t>72 Научные исследования и разработки</t>
  </si>
  <si>
    <t>73 Деятельность рекламная и исследование конъюнктуры рынка</t>
  </si>
  <si>
    <t>74 Деятельность профессиональная научная и техническая прочая</t>
  </si>
  <si>
    <t>75 Деятельность ветеринарная</t>
  </si>
  <si>
    <t>РАЗДЕЛ N. ДЕЯТЕЛЬНОСТЬ АДМИНИСТРАТИВНАЯ И СОПУТСТВУЮЩИЕ ДОПОЛНИТЕЛЬНЫЕ УСЛУГИ</t>
  </si>
  <si>
    <t>77 Аренда и лизинг</t>
  </si>
  <si>
    <t>78 Деятельность по трудоустройству и подбору персонала</t>
  </si>
  <si>
    <t>79 Деятельность туристических агентств и прочих организаций, предоставляющих услуги в сфере туризма</t>
  </si>
  <si>
    <t>Служащие бюро путешествий</t>
  </si>
  <si>
    <t>Гиды</t>
  </si>
  <si>
    <t>Агенты по коммерческим услугам, не входящие в другие группы</t>
  </si>
  <si>
    <t>80 Деятельность по обеспечению безопасности и проведению расследований</t>
  </si>
  <si>
    <t>Системные аналитики</t>
  </si>
  <si>
    <t>81 Деятельность по обслуживанию зданий и территорий</t>
  </si>
  <si>
    <t>82 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</si>
  <si>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РАЗДЕЛ O. ГОСУДАРСТВЕННОЕ УПРАВЛЕНИЕ И ОБЕСПЕЧЕНИЕ ВОЕННОЙ БЕЗОПАСНОСТИ; СОЦИАЛЬНОЕ ОБЕСПЕЧЕНИЕ</t>
  </si>
  <si>
    <t>84 Деятельность органов государственного управления по обеспечению военной безопасности, обязательному социальному обеспечению</t>
  </si>
  <si>
    <t>Спасатель</t>
  </si>
  <si>
    <t>Главный специалист</t>
  </si>
  <si>
    <t>Матрос - спасатель</t>
  </si>
  <si>
    <t>РАЗДЕЛ P. ОБРАЗОВАНИЕ</t>
  </si>
  <si>
    <t>85 Образование</t>
  </si>
  <si>
    <t>Бригадиры уборщиков и помощники по хозяйству в отелях (гостиницах), офисах и других учреждениях</t>
  </si>
  <si>
    <t>Заведующий хозяйством</t>
  </si>
  <si>
    <t>Тренеры и инструкторы-методисты по физической культуре и спорту</t>
  </si>
  <si>
    <t>Педагогические работники в дошкольном образовании</t>
  </si>
  <si>
    <t>Воспитатель детского сада (яслей-сада)</t>
  </si>
  <si>
    <t>Инструктор по физической культуре</t>
  </si>
  <si>
    <t>Младший воспитатель</t>
  </si>
  <si>
    <t>Музыкальный руководитель</t>
  </si>
  <si>
    <t>Педагогические работники в средней школе</t>
  </si>
  <si>
    <t>Учитель</t>
  </si>
  <si>
    <t>Повар</t>
  </si>
  <si>
    <t>Педагог дополнительного образования</t>
  </si>
  <si>
    <t>Преподаватели музыки в музыкальных школах</t>
  </si>
  <si>
    <t>Секретарь</t>
  </si>
  <si>
    <t>Делопроизводитель</t>
  </si>
  <si>
    <t>Средний персонал культуры и кулинарного искусства, не входящий в другие группы</t>
  </si>
  <si>
    <t>Калькулятор</t>
  </si>
  <si>
    <t>Средний специальный персонал художественных галерей, музеев и библиотек</t>
  </si>
  <si>
    <t>Библиотекарь</t>
  </si>
  <si>
    <t>Шеф-повара</t>
  </si>
  <si>
    <t>Заведующий производством</t>
  </si>
  <si>
    <t>Раздел Q. ДЕЯТЕЛЬНОСТЬ В ОБЛАСТИ ЗДРАВООХРАНЕНИЯ И СОЦИАЛЬНЫХ УСЛУГ</t>
  </si>
  <si>
    <t>86 Деятельность в области здравоохранения</t>
  </si>
  <si>
    <t>87 Деятельность по уходу с обеспечением проживания</t>
  </si>
  <si>
    <t>Средний медицинский персонал здравоохранения, не входящий в другие группы</t>
  </si>
  <si>
    <t>88 Предоставление социальных услуг без обеспечения проживания</t>
  </si>
  <si>
    <t>РАЗДЕЛ R. ДЕЯТЕЛЬНОСТЬ В ОБЛАСТИ КУЛЬТУРЫ, СПОРТА, ОРГАНИЗАЦИИ ДОСУГА И РАЗВЛЕЧЕНИЙ</t>
  </si>
  <si>
    <t>90 Деятельность творческая, деятельность в области искусства и организации развлечений</t>
  </si>
  <si>
    <t>Кассир</t>
  </si>
  <si>
    <t>Танцоры и хореографы</t>
  </si>
  <si>
    <t>Артист балета</t>
  </si>
  <si>
    <t>Музыканты, певцы и композиторы</t>
  </si>
  <si>
    <t>Артист хора</t>
  </si>
  <si>
    <t>Артист эстрадного ансамбля</t>
  </si>
  <si>
    <t>Актеры</t>
  </si>
  <si>
    <t>Артист драмы</t>
  </si>
  <si>
    <t>91 Деятельность библиотек, архивов, музеев и прочих объектов культуры</t>
  </si>
  <si>
    <t>Водитель легковых автомобилей, такси и фургонов</t>
  </si>
  <si>
    <t>Грумеры и другие работники, ухаживающие за животными</t>
  </si>
  <si>
    <t>Зверовод</t>
  </si>
  <si>
    <t>Зоотехник</t>
  </si>
  <si>
    <t>Техник-ветеринар</t>
  </si>
  <si>
    <t>Кассиры банков и других родственных занятий</t>
  </si>
  <si>
    <t>Техник-электрик</t>
  </si>
  <si>
    <t>Библиограф</t>
  </si>
  <si>
    <t>92 Деятельность по организации и проведению азартных игр и заключению пари, по организации и проведению лотерей</t>
  </si>
  <si>
    <t>93 Деятельность в области спорта, отдыха и развлечений</t>
  </si>
  <si>
    <t>РАЗДЕЛ S. ПРЕДОСТАВЛЕНИЕ ПРОЧИХ ВИДОВ УСЛУГ</t>
  </si>
  <si>
    <t>94 Деятельность общественных организаций</t>
  </si>
  <si>
    <t>95 Ремонт компьютеров, предметов личного потребления и хозяйственно-бытового назначения</t>
  </si>
  <si>
    <t>96 Деятельность по предоставлению прочих персональных услуг</t>
  </si>
  <si>
    <t>Кассир торгового зала</t>
  </si>
  <si>
    <t>Заведующий баней</t>
  </si>
  <si>
    <t>Ветеринарные фельдшеры</t>
  </si>
  <si>
    <t>Неквалифицированные работники, не входящие в другие группы</t>
  </si>
  <si>
    <t>Рабочий по обслуживанию бани</t>
  </si>
  <si>
    <t>РАЗДЕЛ T. ДЕЯТЕЛЬНОСТЬ ДОМАШНИХ ХОЗЯЙСТВ КАК РАБОТОДАТЕЛЕЙ; НЕДИФФЕРЕНЦИРОВАННАЯ ДЕЯТЕЛЬНОСТЬ ЧАСТНЫХ ДОМАШНИХ ХОЗЯЙСТВ ПО ПРОИЗВОДСТВУ ТОВАРОВ И ОКАЗАНИЮ УСЛУГ ДЛЯ СОБСТВЕННОГО ПОТРЕБЛЕНИЯ</t>
  </si>
  <si>
    <t>97 Деятельность домашних хозяйств с наемными работниками</t>
  </si>
  <si>
    <t>98 Деятельность недифференцированная частных домашних хозяйств по производству товаров и предоставлению услуг для собственного потребления</t>
  </si>
  <si>
    <t xml:space="preserve">РАЗДЕЛ U. ДЕЯТЕЛЬНОСТЬ ЭКСТЕРРИТОРИАЛЬНЫХ ОРГАНИЗАЦИЙ И ОРГАНОВ
</t>
  </si>
  <si>
    <t>99 Деятельность экстерриториальных организаций и органов</t>
  </si>
  <si>
    <t>Итого со средним профессиональным образованием</t>
  </si>
  <si>
    <t>Экономист</t>
  </si>
  <si>
    <t>Бухгалтер</t>
  </si>
  <si>
    <t>Ведущий экономист</t>
  </si>
  <si>
    <t>Инженер в промышленности и на поизводстве</t>
  </si>
  <si>
    <t>Ведущий агроном</t>
  </si>
  <si>
    <t>Юрисконсульт</t>
  </si>
  <si>
    <t>Ведущий юрисконсульт</t>
  </si>
  <si>
    <t>Инженер</t>
  </si>
  <si>
    <t>Инженеры по охране окружающей среды</t>
  </si>
  <si>
    <t>Специалисты в области защиты окружающей среды</t>
  </si>
  <si>
    <t>Специалисты в области сельского, лесного и рыбного хозяйства</t>
  </si>
  <si>
    <t>Зоотехник-рыбовод</t>
  </si>
  <si>
    <t>Специалисты в области техники, не входящие в другие группы</t>
  </si>
  <si>
    <t>Инженеры в промышленности и на производстве</t>
  </si>
  <si>
    <t>Руководители подразделений (управляющие) в обрабатывающей промышленности</t>
  </si>
  <si>
    <t>Разработчики программного обеспечения</t>
  </si>
  <si>
    <t>Чертежники</t>
  </si>
  <si>
    <t>Управляющие финансовой деятельностью</t>
  </si>
  <si>
    <t>Руководители служб по снабжению, распространению товаров и аналогичным видам деятельности</t>
  </si>
  <si>
    <t>Графическиеи мультимедийные дизайнеры</t>
  </si>
  <si>
    <t>Специалисты в области подбора и использования персонала</t>
  </si>
  <si>
    <t>Инженеры-химики</t>
  </si>
  <si>
    <t>Специалист по охране труда</t>
  </si>
  <si>
    <t>Ситемные аналитики</t>
  </si>
  <si>
    <t>Закупщик</t>
  </si>
  <si>
    <t>Мастера (бригадиры) на производстве и в строительстве</t>
  </si>
  <si>
    <t>Инженеры - электрики</t>
  </si>
  <si>
    <t>Специалисты по комьютерным сетям</t>
  </si>
  <si>
    <t>Специалисты по сбыту продукции (исключая информационно-коммуникационные технологии)</t>
  </si>
  <si>
    <t>Инженеры в промышленности и  на производстве</t>
  </si>
  <si>
    <t>Инженер по качеству</t>
  </si>
  <si>
    <t>Менеджер в промышленности</t>
  </si>
  <si>
    <t>Инженеры-электроники</t>
  </si>
  <si>
    <t>Начальник бригады</t>
  </si>
  <si>
    <t>Программисты приложений</t>
  </si>
  <si>
    <t>Руководители служб по рекламе и связым с общественностью</t>
  </si>
  <si>
    <t>Руководители служб по сбыту и маркетингу</t>
  </si>
  <si>
    <t>Специалисты в области медицинских аспектов охраны труда и окружающей среды</t>
  </si>
  <si>
    <t>Управляющие трудовыми ресурсами</t>
  </si>
  <si>
    <t>Инженеры-электрики</t>
  </si>
  <si>
    <t>Инженры в промышленности и на производстве</t>
  </si>
  <si>
    <t>Инженеры-элктрики</t>
  </si>
  <si>
    <t>Служащие, занятые диспетчерской подготовкой производства</t>
  </si>
  <si>
    <t>Инженер - микробиолог</t>
  </si>
  <si>
    <t xml:space="preserve">Бухгелтеры </t>
  </si>
  <si>
    <t xml:space="preserve">Специалисты в области техники, не входящие в другие группы </t>
  </si>
  <si>
    <t>Архитекторы зданий и сооружний</t>
  </si>
  <si>
    <t>Геодезисты, картографы и топографы</t>
  </si>
  <si>
    <t>Графические и мультимедийные дизайнеры</t>
  </si>
  <si>
    <t>Руководитель подразделний (упраляющие) в строительстве</t>
  </si>
  <si>
    <t>Оценщики и эксперты</t>
  </si>
  <si>
    <t>Руководители (управляющие) в розничной и оптовой торговле</t>
  </si>
  <si>
    <t>Специалисты по компьютерным сетям</t>
  </si>
  <si>
    <t>Инженер производственно-технического отдела</t>
  </si>
  <si>
    <t>Руководители подразделений (управляющие) на ттранспорте</t>
  </si>
  <si>
    <t>Заместитель главного бухгалтера</t>
  </si>
  <si>
    <t>Заместитель начальника службы эксплуатации</t>
  </si>
  <si>
    <t>Начальник  отдела транспортной логистики</t>
  </si>
  <si>
    <t>Начальник планово-экономического отдела</t>
  </si>
  <si>
    <t>Начальник службы электрохозяйства</t>
  </si>
  <si>
    <t>Управляющий финансовой деятельностью</t>
  </si>
  <si>
    <t>Управляющие финансово-экономической и административной деятельностью</t>
  </si>
  <si>
    <t>Уполномоченный по гражданской обороне</t>
  </si>
  <si>
    <t>Инженер по охране труда</t>
  </si>
  <si>
    <t>РАЗДЕЛ I. ДЕЯТЕЛЬНОСТЬ ГОСТИНИЦ И ПРЕДПРИЯТИЙ ОБЩЕСТВЕННОГО ПИТАНИЯ</t>
  </si>
  <si>
    <t>Руководители отелей (гостиниц)</t>
  </si>
  <si>
    <t>Специалисты в области политики администрирования</t>
  </si>
  <si>
    <t>РАЗДЕЛ J. ДЕЯТЕЛЬНОСТЬ В ОБЛАСТИ ИНФОРМАЦИИ И СВЯЗИ</t>
  </si>
  <si>
    <t>Разработчики и аналитики программного обеспечения и приложений, не входящие в другие группы</t>
  </si>
  <si>
    <t>Специалисты по базам данных и сетям, не входящим в другие группы</t>
  </si>
  <si>
    <t>Специалист по сбыту информационно-коммуникационных технологий (ИКТ)</t>
  </si>
  <si>
    <t>Руководители в области определения политики и планирования деятельности (проджект-менеджер)</t>
  </si>
  <si>
    <t>Руководители учреждений, организаций и предприятий</t>
  </si>
  <si>
    <t>Системный администратор</t>
  </si>
  <si>
    <t>Специлисты по базам данных и сетям, не входящие в другие группы</t>
  </si>
  <si>
    <t>Специалисты по сбыту информационно-коммуникационных технологий (ИКТ)</t>
  </si>
  <si>
    <t>Специалисты по методике обучения</t>
  </si>
  <si>
    <t>Методист</t>
  </si>
  <si>
    <t>Старший методист</t>
  </si>
  <si>
    <t>Финансовые аналитики</t>
  </si>
  <si>
    <t>Инженер по гражданскому строительству</t>
  </si>
  <si>
    <t>Руководители подразделений (управляющие) в строоительстве</t>
  </si>
  <si>
    <t>Главный бухгалтер</t>
  </si>
  <si>
    <t xml:space="preserve">Заместитель главного бухгалтера </t>
  </si>
  <si>
    <t>Заместитель заведующего</t>
  </si>
  <si>
    <t>Ведущий бухгалтер</t>
  </si>
  <si>
    <t>Заместитель начальника отдела</t>
  </si>
  <si>
    <t>Ведущий инженер</t>
  </si>
  <si>
    <t>Начальник отдела</t>
  </si>
  <si>
    <t>Программист</t>
  </si>
  <si>
    <t>Архитекторы зданий и сооружений</t>
  </si>
  <si>
    <t>Ветеринарные врачи</t>
  </si>
  <si>
    <t>Начальник участка</t>
  </si>
  <si>
    <t>Заместитель директора</t>
  </si>
  <si>
    <t>Специалист в сфере закупок</t>
  </si>
  <si>
    <t>Специалист по кадровым  вопросам</t>
  </si>
  <si>
    <t>Юрист</t>
  </si>
  <si>
    <t>Специалист по компьютерным сетям</t>
  </si>
  <si>
    <t>Специалист органов государственой власти</t>
  </si>
  <si>
    <t>Консультант</t>
  </si>
  <si>
    <t>Старший воспитатель</t>
  </si>
  <si>
    <t>Воспитатель</t>
  </si>
  <si>
    <t>Педагог-организатор</t>
  </si>
  <si>
    <t>Педагог-психолог</t>
  </si>
  <si>
    <t>Педагог социальный</t>
  </si>
  <si>
    <t>Преподаватель-организатор ОБЖ</t>
  </si>
  <si>
    <t>Учитель-логопед</t>
  </si>
  <si>
    <t>Преподаватели музыки в музыкальных школах и частные</t>
  </si>
  <si>
    <t>Концертмейстер</t>
  </si>
  <si>
    <t>Преподаватель</t>
  </si>
  <si>
    <t>Преподаватели по программам дополнительного обучения</t>
  </si>
  <si>
    <t>Преподаватели, работающие с инвалидами или лицами с особыми возможностями здоровья</t>
  </si>
  <si>
    <t>Тьютор</t>
  </si>
  <si>
    <t>Учитель-дефектолог</t>
  </si>
  <si>
    <t>Руководители служб и подразделений в сфере образования</t>
  </si>
  <si>
    <t>Заведующий отделом</t>
  </si>
  <si>
    <t>Директор учреждения дополнительного образования</t>
  </si>
  <si>
    <t>Директор школы (гимназии, лицея)</t>
  </si>
  <si>
    <t xml:space="preserve">Заведующий библиотекой </t>
  </si>
  <si>
    <t>Заведующий детским садом (детскими яслями, яслями-садом)</t>
  </si>
  <si>
    <t>Специалисты в области образования, не входящие в другие  группы</t>
  </si>
  <si>
    <t>Специалист по закупкам</t>
  </si>
  <si>
    <t>Тренеры и инструкторы методисты по физкультуре и спорту</t>
  </si>
  <si>
    <t>Старший тренер-преподаватель</t>
  </si>
  <si>
    <t>Тренер-преподаватель</t>
  </si>
  <si>
    <t>Старший инструктор-методист</t>
  </si>
  <si>
    <t xml:space="preserve">Инструктор - методист  </t>
  </si>
  <si>
    <t xml:space="preserve">Врачи-специалисты </t>
  </si>
  <si>
    <t xml:space="preserve">Артист драмы </t>
  </si>
  <si>
    <t>Руководители культурных центров и других мест отдыха</t>
  </si>
  <si>
    <t>Артист хора, балета</t>
  </si>
  <si>
    <t>Старший администратор</t>
  </si>
  <si>
    <t>Директор художественной галереи</t>
  </si>
  <si>
    <t>Специалисты библиотек</t>
  </si>
  <si>
    <t>Главный библиотекарь</t>
  </si>
  <si>
    <t>Концертмейстер (владение инструментом                         баян/ гармонь)</t>
  </si>
  <si>
    <t>Артист - концертный исполнитель (всех жанров)</t>
  </si>
  <si>
    <t>Руководители организаций физической культуры и спорта</t>
  </si>
  <si>
    <t>Директор спортивной школы</t>
  </si>
  <si>
    <t>Рабочий по комплексному обслуживанию и ремонту зданий</t>
  </si>
  <si>
    <t>Тренеры и инструкторы-методисты по физкультуре и спорту</t>
  </si>
  <si>
    <t>Старший тренер</t>
  </si>
  <si>
    <t>Тренер</t>
  </si>
  <si>
    <t>Руководители служб в сфере социальных услуг</t>
  </si>
  <si>
    <t>РАЗДЕЛ U. ДЕЯТЕЛЬНОСТЬ ЭКСТЕРРИТОРИАЛЬНЫХ ОРГАНИЗАЦИЙ И ОРГАНОВ</t>
  </si>
  <si>
    <t xml:space="preserve">Всего </t>
  </si>
  <si>
    <t>Муниципальный прогноз потребности отраслей экономики и социальной сферы  городского округа город Кострома в кадрах
 на 2026-2032 годы</t>
  </si>
  <si>
    <t>2032 год</t>
  </si>
  <si>
    <t>Итого 2026-2032 гг.</t>
  </si>
  <si>
    <t>Всего замещающая</t>
  </si>
  <si>
    <t>Итого с высшим  профессиональным образованием</t>
  </si>
  <si>
    <t>Раздел 2. С высшим образованием</t>
  </si>
  <si>
    <t xml:space="preserve">Раздел 1. Со средним профессиональным образованием </t>
  </si>
  <si>
    <t>Потребность в кадрах на 2026 - 2032 годы</t>
  </si>
  <si>
    <t>Инженер -сметчик</t>
  </si>
  <si>
    <t>Секретарь общего профиля</t>
  </si>
  <si>
    <t>Цветовод</t>
  </si>
  <si>
    <t>Ветеринарный врач</t>
  </si>
  <si>
    <t xml:space="preserve">Ррабочий по уходу за животными </t>
  </si>
  <si>
    <t>Звукооператор</t>
  </si>
  <si>
    <t>Менеджер по персоналу</t>
  </si>
  <si>
    <t>Рабочий зеленого хозяйства</t>
  </si>
  <si>
    <t>Главный архивист</t>
  </si>
  <si>
    <t>Ведущий архивист</t>
  </si>
  <si>
    <t>Монтажник наружных трубопроводов</t>
  </si>
  <si>
    <t>Операторы и машинисты горного и шахтного оборудования</t>
  </si>
  <si>
    <t>Инженер - сметчик</t>
  </si>
  <si>
    <t>Старшая медицинская сестра</t>
  </si>
  <si>
    <t>Заместитель главного врача</t>
  </si>
  <si>
    <t>Главный врач учреждения  здравоохранения</t>
  </si>
  <si>
    <t>Менеджер по продажам</t>
  </si>
  <si>
    <t>Менеджер по снабжению</t>
  </si>
  <si>
    <t>Менеджер по логистике</t>
  </si>
  <si>
    <t>Начаьник производства</t>
  </si>
  <si>
    <t>Управляющие финансово-экономической и административной деятельностью, не входящие в другие группы</t>
  </si>
  <si>
    <t>бухгалтер</t>
  </si>
  <si>
    <t>Контролер технологического процесса</t>
  </si>
  <si>
    <t>Инженер-проектировщик</t>
  </si>
  <si>
    <t>Садовники, садоводы и работники питомников по выращиванию посадочного материала</t>
  </si>
  <si>
    <t>Ландшафтный архитектор</t>
  </si>
  <si>
    <t>Менеджер по закупкам</t>
  </si>
  <si>
    <t>Продавец-кассир</t>
  </si>
  <si>
    <t xml:space="preserve"> Водитель грузового автомобиля</t>
  </si>
  <si>
    <t>Инструктор ЛФК</t>
  </si>
  <si>
    <t>Инструктор-методист ЛФК</t>
  </si>
  <si>
    <t xml:space="preserve"> Специалист по связям с общественностью</t>
  </si>
  <si>
    <t>Монтажник стальных и железобетонных конструкций</t>
  </si>
  <si>
    <t>Каменщики (по кирпичу и камню) и рабочие родственных занятий</t>
  </si>
  <si>
    <t>Дежурный оперативный</t>
  </si>
  <si>
    <t xml:space="preserve"> Главный бухгалтер</t>
  </si>
  <si>
    <t>Дорожный рабочий</t>
  </si>
  <si>
    <t>Главный ьухгалтер</t>
  </si>
  <si>
    <t>Слесарь - сантехник</t>
  </si>
  <si>
    <t>Диспетчер автомобильного транспорта</t>
  </si>
  <si>
    <t>Животновод</t>
  </si>
  <si>
    <t>Руководители подразделений в сельском и лесном хозяйстве</t>
  </si>
  <si>
    <t>Слесарь по ремонту сельскохозяйственных машин и оборудования</t>
  </si>
  <si>
    <t>Упаковщик</t>
  </si>
  <si>
    <t>Грузчики</t>
  </si>
  <si>
    <t>Оператор электронно - вычислительных машин</t>
  </si>
  <si>
    <t xml:space="preserve"> Менеджер по закупкам</t>
  </si>
  <si>
    <t>Наладчик оборудования в производстве пищевой продукции</t>
  </si>
  <si>
    <t>Технолог швейного производства</t>
  </si>
  <si>
    <t xml:space="preserve"> Глазуровщик изделий из керамики</t>
  </si>
  <si>
    <t>Обработчик изделий из пластмасс</t>
  </si>
  <si>
    <t>Операторы машин по производству продукции из бетона, камня и других минеральных материалов</t>
  </si>
  <si>
    <t>Слесарь по ремонту оборудования</t>
  </si>
  <si>
    <t>Инженер- механик по оборудованию</t>
  </si>
  <si>
    <t>Менеджер</t>
  </si>
  <si>
    <t>Контролер ОТК</t>
  </si>
  <si>
    <t xml:space="preserve"> Модельщик выплавляемых изделий</t>
  </si>
  <si>
    <t>Полировщик художественных изделий</t>
  </si>
  <si>
    <t>Ювелир</t>
  </si>
  <si>
    <t>Буфетчики (бармены)</t>
  </si>
  <si>
    <t>Официант</t>
  </si>
  <si>
    <t>Агенты по залогу вещей и выдаче денежных сумм в долг</t>
  </si>
  <si>
    <t>Инструктор по плаванию</t>
  </si>
  <si>
    <t>Директор</t>
  </si>
  <si>
    <t>Хормейстер</t>
  </si>
  <si>
    <t>Художник - декоратор</t>
  </si>
  <si>
    <t>Художественный руководитель</t>
  </si>
  <si>
    <t>Методист клубного учреждения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</si>
</sst>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\ _₽_-;\-* #,##0\ _₽_-;_-* &quot;-&quot;\ _₽_-;_-@_-"/>
  </numFmts>
  <fonts count="14" x14ac:knownFonts="1">
    <font>
      <sz val="11"/>
      <color theme="1"/>
      <name val="Calibri"/>
      <scheme val="minor"/>
    </font>
    <font>
      <sz val="11"/>
      <color indexed="64"/>
      <name val="Calibri"/>
    </font>
    <font>
      <b/>
      <sz val="11"/>
      <name val="Times New Roman"/>
    </font>
    <font>
      <sz val="11"/>
      <name val="Times New Roman"/>
    </font>
    <font>
      <sz val="11"/>
      <color theme="1"/>
      <name val="Times New Roman"/>
    </font>
    <font>
      <sz val="11"/>
      <color indexed="2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sz val="11"/>
      <color indexed="64"/>
      <name val="Times New Roman"/>
    </font>
    <font>
      <sz val="11"/>
      <color indexed="2"/>
      <name val="Times New Roman"/>
    </font>
    <font>
      <i/>
      <sz val="11"/>
      <color rgb="FF0070C0"/>
      <name val="Calibri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66FFFF"/>
        <bgColor rgb="FF66FFFF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indexed="43"/>
        <bgColor indexed="43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rgb="FFFFCCFF"/>
        <bgColor rgb="FFFFCCFF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indexed="5"/>
        <bgColor indexed="5"/>
      </patternFill>
    </fill>
    <fill>
      <patternFill patternType="solid">
        <fgColor rgb="FFFFFF99"/>
        <bgColor rgb="FFFFC000"/>
      </patternFill>
    </fill>
    <fill>
      <patternFill patternType="solid">
        <fgColor rgb="FFFFFF99"/>
        <bgColor indexed="43"/>
      </patternFill>
    </fill>
    <fill>
      <patternFill patternType="solid">
        <fgColor rgb="FFFFFF99"/>
        <bgColor indexed="52"/>
      </patternFill>
    </fill>
    <fill>
      <patternFill patternType="solid">
        <fgColor rgb="FFFFFF99"/>
        <bgColor indexed="2"/>
      </patternFill>
    </fill>
    <fill>
      <patternFill patternType="solid">
        <fgColor theme="0"/>
        <bgColor indexed="2"/>
      </patternFill>
    </fill>
    <fill>
      <patternFill patternType="solid">
        <fgColor theme="0"/>
        <bgColor rgb="FFFFC000"/>
      </patternFill>
    </fill>
    <fill>
      <patternFill patternType="solid">
        <fgColor rgb="FFFFFF99"/>
        <bgColor theme="0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rgb="FFFFC000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5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2" borderId="0" xfId="0" applyFill="1"/>
    <xf numFmtId="0" fontId="3" fillId="2" borderId="9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/>
    </xf>
    <xf numFmtId="0" fontId="2" fillId="4" borderId="10" xfId="0" applyFont="1" applyFill="1" applyBorder="1" applyAlignment="1">
      <alignment horizontal="left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2" fillId="5" borderId="9" xfId="0" applyFont="1" applyFill="1" applyBorder="1" applyAlignment="1">
      <alignment horizontal="left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left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0" fillId="0" borderId="0" xfId="0"/>
    <xf numFmtId="0" fontId="4" fillId="6" borderId="9" xfId="0" applyFont="1" applyFill="1" applyBorder="1" applyAlignment="1">
      <alignment horizontal="left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5" fillId="0" borderId="0" xfId="0" applyFont="1"/>
    <xf numFmtId="0" fontId="3" fillId="5" borderId="4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left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left" vertical="top" wrapText="1"/>
    </xf>
    <xf numFmtId="0" fontId="3" fillId="6" borderId="9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0" fillId="6" borderId="10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6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4" fillId="6" borderId="9" xfId="0" applyFont="1" applyFill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4" fillId="6" borderId="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wrapText="1"/>
    </xf>
    <xf numFmtId="0" fontId="3" fillId="6" borderId="4" xfId="0" applyFont="1" applyFill="1" applyBorder="1" applyAlignment="1">
      <alignment horizontal="center" wrapText="1"/>
    </xf>
    <xf numFmtId="0" fontId="3" fillId="0" borderId="9" xfId="0" applyFont="1" applyBorder="1"/>
    <xf numFmtId="0" fontId="3" fillId="0" borderId="4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6" borderId="9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wrapText="1"/>
    </xf>
    <xf numFmtId="0" fontId="7" fillId="5" borderId="0" xfId="0" applyFont="1" applyFill="1" applyAlignment="1">
      <alignment horizontal="justify" vertical="center"/>
    </xf>
    <xf numFmtId="17" fontId="4" fillId="6" borderId="9" xfId="0" applyNumberFormat="1" applyFont="1" applyFill="1" applyBorder="1"/>
    <xf numFmtId="0" fontId="4" fillId="6" borderId="9" xfId="0" applyFont="1" applyFill="1" applyBorder="1"/>
    <xf numFmtId="0" fontId="4" fillId="2" borderId="9" xfId="0" applyFont="1" applyFill="1" applyBorder="1"/>
    <xf numFmtId="0" fontId="2" fillId="8" borderId="9" xfId="0" applyFont="1" applyFill="1" applyBorder="1" applyAlignment="1">
      <alignment horizontal="left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left" vertical="center" wrapText="1"/>
    </xf>
    <xf numFmtId="0" fontId="3" fillId="9" borderId="10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2" fillId="10" borderId="9" xfId="0" applyFont="1" applyFill="1" applyBorder="1" applyAlignment="1">
      <alignment horizontal="left" vertical="center" wrapText="1"/>
    </xf>
    <xf numFmtId="0" fontId="3" fillId="10" borderId="9" xfId="0" applyFont="1" applyFill="1" applyBorder="1" applyAlignment="1">
      <alignment horizontal="center" vertical="center" wrapText="1"/>
    </xf>
    <xf numFmtId="0" fontId="8" fillId="6" borderId="12" xfId="1" applyFont="1" applyFill="1" applyBorder="1" applyAlignment="1">
      <alignment horizontal="left" vertical="center" wrapText="1"/>
    </xf>
    <xf numFmtId="0" fontId="1" fillId="6" borderId="12" xfId="1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 wrapText="1"/>
    </xf>
    <xf numFmtId="0" fontId="3" fillId="10" borderId="4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left" vertical="center" wrapText="1"/>
    </xf>
    <xf numFmtId="0" fontId="3" fillId="9" borderId="9" xfId="0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center" vertical="center" wrapText="1"/>
    </xf>
    <xf numFmtId="0" fontId="3" fillId="10" borderId="0" xfId="0" applyFont="1" applyFill="1" applyAlignment="1">
      <alignment horizontal="center" vertical="center" wrapText="1"/>
    </xf>
    <xf numFmtId="0" fontId="0" fillId="0" borderId="0" xfId="0"/>
    <xf numFmtId="0" fontId="3" fillId="10" borderId="10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10" borderId="10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left" wrapText="1"/>
    </xf>
    <xf numFmtId="0" fontId="9" fillId="6" borderId="4" xfId="0" applyFont="1" applyFill="1" applyBorder="1" applyAlignment="1">
      <alignment horizontal="center" vertical="center" wrapText="1"/>
    </xf>
    <xf numFmtId="0" fontId="4" fillId="0" borderId="9" xfId="0" applyFont="1" applyBorder="1"/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wrapText="1"/>
    </xf>
    <xf numFmtId="0" fontId="4" fillId="0" borderId="9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3" fillId="6" borderId="9" xfId="0" applyFont="1" applyFill="1" applyBorder="1" applyAlignment="1">
      <alignment horizontal="center" vertical="center"/>
    </xf>
    <xf numFmtId="0" fontId="3" fillId="6" borderId="9" xfId="0" applyFont="1" applyFill="1" applyBorder="1"/>
    <xf numFmtId="0" fontId="3" fillId="8" borderId="9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left" vertical="center" wrapText="1"/>
    </xf>
    <xf numFmtId="0" fontId="4" fillId="11" borderId="9" xfId="0" applyFont="1" applyFill="1" applyBorder="1" applyAlignment="1">
      <alignment horizontal="center" vertical="center"/>
    </xf>
    <xf numFmtId="0" fontId="2" fillId="11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/>
    </xf>
    <xf numFmtId="0" fontId="10" fillId="0" borderId="0" xfId="0" applyFont="1"/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3" fillId="12" borderId="9" xfId="0" applyFont="1" applyFill="1" applyBorder="1" applyAlignment="1">
      <alignment horizontal="center" vertical="center" wrapText="1"/>
    </xf>
    <xf numFmtId="0" fontId="4" fillId="13" borderId="9" xfId="0" applyFont="1" applyFill="1" applyBorder="1" applyAlignment="1">
      <alignment horizontal="center" vertical="center" wrapText="1"/>
    </xf>
    <xf numFmtId="0" fontId="3" fillId="13" borderId="9" xfId="0" applyFont="1" applyFill="1" applyBorder="1" applyAlignment="1">
      <alignment horizontal="center" vertical="center" wrapText="1"/>
    </xf>
    <xf numFmtId="0" fontId="3" fillId="14" borderId="9" xfId="0" applyFont="1" applyFill="1" applyBorder="1" applyAlignment="1">
      <alignment horizontal="center" vertical="center" wrapText="1"/>
    </xf>
    <xf numFmtId="0" fontId="3" fillId="15" borderId="9" xfId="0" applyFont="1" applyFill="1" applyBorder="1" applyAlignment="1">
      <alignment horizontal="left" vertical="center" wrapText="1"/>
    </xf>
    <xf numFmtId="0" fontId="3" fillId="13" borderId="10" xfId="0" applyFont="1" applyFill="1" applyBorder="1" applyAlignment="1">
      <alignment horizontal="center" vertical="center" wrapText="1"/>
    </xf>
    <xf numFmtId="0" fontId="3" fillId="15" borderId="9" xfId="0" applyFont="1" applyFill="1" applyBorder="1" applyAlignment="1">
      <alignment horizontal="center" vertical="center" wrapText="1"/>
    </xf>
    <xf numFmtId="0" fontId="4" fillId="16" borderId="9" xfId="0" applyFont="1" applyFill="1" applyBorder="1" applyAlignment="1">
      <alignment horizontal="center" vertical="center"/>
    </xf>
    <xf numFmtId="0" fontId="3" fillId="13" borderId="9" xfId="0" applyFont="1" applyFill="1" applyBorder="1" applyAlignment="1">
      <alignment horizontal="center" wrapText="1"/>
    </xf>
    <xf numFmtId="0" fontId="3" fillId="12" borderId="9" xfId="0" applyFont="1" applyFill="1" applyBorder="1" applyAlignment="1">
      <alignment horizontal="center"/>
    </xf>
    <xf numFmtId="0" fontId="3" fillId="13" borderId="9" xfId="0" applyFont="1" applyFill="1" applyBorder="1" applyAlignment="1">
      <alignment horizontal="center"/>
    </xf>
    <xf numFmtId="0" fontId="4" fillId="12" borderId="9" xfId="0" applyFont="1" applyFill="1" applyBorder="1" applyAlignment="1">
      <alignment horizontal="center"/>
    </xf>
    <xf numFmtId="0" fontId="4" fillId="17" borderId="9" xfId="0" applyFont="1" applyFill="1" applyBorder="1" applyAlignment="1">
      <alignment horizontal="center"/>
    </xf>
    <xf numFmtId="0" fontId="3" fillId="17" borderId="9" xfId="0" applyFont="1" applyFill="1" applyBorder="1" applyAlignment="1">
      <alignment horizontal="center" vertical="center" wrapText="1"/>
    </xf>
    <xf numFmtId="0" fontId="4" fillId="16" borderId="9" xfId="0" applyFont="1" applyFill="1" applyBorder="1" applyAlignment="1">
      <alignment horizontal="center"/>
    </xf>
    <xf numFmtId="0" fontId="3" fillId="17" borderId="9" xfId="0" applyFont="1" applyFill="1" applyBorder="1" applyAlignment="1">
      <alignment horizontal="center" wrapText="1"/>
    </xf>
    <xf numFmtId="0" fontId="3" fillId="4" borderId="12" xfId="0" applyFont="1" applyFill="1" applyBorder="1" applyAlignment="1">
      <alignment horizontal="center" vertical="center" wrapText="1"/>
    </xf>
    <xf numFmtId="0" fontId="11" fillId="17" borderId="9" xfId="0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horizontal="left" vertical="center" wrapText="1"/>
    </xf>
    <xf numFmtId="0" fontId="12" fillId="15" borderId="9" xfId="0" applyFont="1" applyFill="1" applyBorder="1" applyAlignment="1">
      <alignment horizontal="left" vertical="center" wrapText="1"/>
    </xf>
    <xf numFmtId="0" fontId="3" fillId="18" borderId="9" xfId="0" applyFont="1" applyFill="1" applyBorder="1" applyAlignment="1">
      <alignment horizontal="left" vertical="center" wrapText="1"/>
    </xf>
    <xf numFmtId="0" fontId="3" fillId="18" borderId="9" xfId="0" applyFont="1" applyFill="1" applyBorder="1" applyAlignment="1">
      <alignment horizontal="center" vertical="center" wrapText="1"/>
    </xf>
    <xf numFmtId="0" fontId="0" fillId="19" borderId="0" xfId="0" applyFill="1" applyAlignment="1">
      <alignment horizontal="center" vertical="center"/>
    </xf>
    <xf numFmtId="0" fontId="3" fillId="18" borderId="4" xfId="0" applyFont="1" applyFill="1" applyBorder="1" applyAlignment="1">
      <alignment vertical="center" wrapText="1"/>
    </xf>
    <xf numFmtId="0" fontId="3" fillId="18" borderId="10" xfId="0" applyFont="1" applyFill="1" applyBorder="1" applyAlignment="1">
      <alignment horizontal="center" vertical="center" wrapText="1"/>
    </xf>
    <xf numFmtId="0" fontId="13" fillId="5" borderId="9" xfId="0" applyFont="1" applyFill="1" applyBorder="1" applyAlignment="1">
      <alignment horizontal="left" vertical="center" wrapText="1"/>
    </xf>
    <xf numFmtId="0" fontId="13" fillId="10" borderId="9" xfId="0" applyFont="1" applyFill="1" applyBorder="1" applyAlignment="1">
      <alignment horizontal="left" vertical="center" wrapText="1"/>
    </xf>
    <xf numFmtId="0" fontId="4" fillId="6" borderId="0" xfId="0" applyFont="1" applyFill="1" applyAlignment="1">
      <alignment horizontal="left" wrapText="1"/>
    </xf>
    <xf numFmtId="0" fontId="12" fillId="6" borderId="12" xfId="0" applyFont="1" applyFill="1" applyBorder="1" applyAlignment="1">
      <alignment horizontal="left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3" fillId="10" borderId="12" xfId="0" applyFont="1" applyFill="1" applyBorder="1" applyAlignment="1">
      <alignment horizontal="center" vertical="center" wrapText="1"/>
    </xf>
    <xf numFmtId="0" fontId="0" fillId="20" borderId="0" xfId="0" applyFill="1" applyAlignment="1">
      <alignment horizontal="center" vertical="center"/>
    </xf>
    <xf numFmtId="0" fontId="3" fillId="6" borderId="12" xfId="0" applyFont="1" applyFill="1" applyBorder="1" applyAlignment="1">
      <alignment horizontal="left" vertical="center" wrapText="1"/>
    </xf>
    <xf numFmtId="0" fontId="3" fillId="21" borderId="9" xfId="0" applyFont="1" applyFill="1" applyBorder="1" applyAlignment="1">
      <alignment horizontal="center" vertical="center" wrapText="1"/>
    </xf>
    <xf numFmtId="0" fontId="3" fillId="12" borderId="10" xfId="0" applyFont="1" applyFill="1" applyBorder="1" applyAlignment="1">
      <alignment horizontal="center" vertical="center" wrapText="1"/>
    </xf>
    <xf numFmtId="0" fontId="3" fillId="20" borderId="9" xfId="0" applyFont="1" applyFill="1" applyBorder="1" applyAlignment="1">
      <alignment horizontal="center" vertical="center" wrapText="1"/>
    </xf>
    <xf numFmtId="0" fontId="3" fillId="12" borderId="9" xfId="0" applyFont="1" applyFill="1" applyBorder="1" applyAlignment="1">
      <alignment horizontal="center" wrapText="1"/>
    </xf>
    <xf numFmtId="0" fontId="3" fillId="17" borderId="9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 vertical="center" wrapText="1"/>
    </xf>
    <xf numFmtId="0" fontId="4" fillId="13" borderId="9" xfId="0" applyFont="1" applyFill="1" applyBorder="1" applyAlignment="1">
      <alignment horizontal="center"/>
    </xf>
    <xf numFmtId="0" fontId="3" fillId="13" borderId="12" xfId="0" applyFont="1" applyFill="1" applyBorder="1" applyAlignment="1">
      <alignment horizontal="center" vertical="center" wrapText="1"/>
    </xf>
    <xf numFmtId="0" fontId="3" fillId="12" borderId="12" xfId="0" applyFont="1" applyFill="1" applyBorder="1" applyAlignment="1">
      <alignment horizontal="center" vertical="center" wrapText="1"/>
    </xf>
    <xf numFmtId="0" fontId="3" fillId="17" borderId="9" xfId="0" applyFont="1" applyFill="1" applyBorder="1" applyAlignment="1">
      <alignment horizontal="center" vertical="center"/>
    </xf>
    <xf numFmtId="0" fontId="3" fillId="14" borderId="12" xfId="0" applyFont="1" applyFill="1" applyBorder="1" applyAlignment="1">
      <alignment horizontal="center" vertical="center" wrapText="1"/>
    </xf>
    <xf numFmtId="0" fontId="3" fillId="13" borderId="9" xfId="0" applyFont="1" applyFill="1" applyBorder="1" applyAlignment="1">
      <alignment horizontal="center" vertical="center"/>
    </xf>
    <xf numFmtId="0" fontId="3" fillId="17" borderId="10" xfId="0" applyFont="1" applyFill="1" applyBorder="1" applyAlignment="1">
      <alignment horizontal="center" vertical="center" wrapText="1"/>
    </xf>
    <xf numFmtId="0" fontId="3" fillId="17" borderId="9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C5F90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952"/>
  <sheetViews>
    <sheetView tabSelected="1" zoomScale="80" zoomScaleNormal="80" workbookViewId="0">
      <pane xSplit="2" ySplit="7" topLeftCell="C266" activePane="bottomRight" state="frozen"/>
      <selection activeCell="A912" sqref="A912"/>
      <selection pane="topRight"/>
      <selection pane="bottomLeft"/>
      <selection pane="bottomRight" activeCell="H946" sqref="H946"/>
    </sheetView>
  </sheetViews>
  <sheetFormatPr defaultRowHeight="15" x14ac:dyDescent="0.25"/>
  <cols>
    <col min="1" max="1" width="50.42578125" customWidth="1"/>
    <col min="2" max="2" width="10.7109375" style="1" customWidth="1"/>
    <col min="3" max="3" width="8.28515625" style="1" customWidth="1"/>
    <col min="4" max="4" width="8.5703125" style="1" customWidth="1"/>
    <col min="5" max="5" width="10.42578125" style="1" customWidth="1"/>
    <col min="6" max="6" width="8.5703125" style="1" customWidth="1"/>
    <col min="7" max="7" width="9.28515625" style="1" customWidth="1"/>
    <col min="8" max="8" width="10.42578125" style="1" customWidth="1"/>
    <col min="9" max="9" width="8.5703125" style="1" customWidth="1"/>
    <col min="10" max="10" width="9.140625" style="1" customWidth="1"/>
    <col min="11" max="11" width="7.140625" style="1" customWidth="1"/>
    <col min="12" max="12" width="9.140625" style="2" customWidth="1"/>
    <col min="13" max="13" width="8.85546875" style="1" customWidth="1"/>
    <col min="14" max="14" width="8.5703125" style="1" customWidth="1"/>
    <col min="15" max="15" width="7.5703125" style="1" customWidth="1"/>
    <col min="16" max="17" width="8.85546875" style="1" customWidth="1"/>
    <col min="18" max="18" width="7" style="1" customWidth="1"/>
    <col min="19" max="19" width="9.140625" style="1" customWidth="1"/>
    <col min="20" max="20" width="8.85546875" style="1" customWidth="1"/>
    <col min="21" max="21" width="9.28515625" style="1" customWidth="1"/>
    <col min="22" max="22" width="8.5703125" style="1" customWidth="1"/>
    <col min="23" max="23" width="7.140625" style="1" customWidth="1"/>
    <col min="24" max="24" width="4.85546875" style="1" customWidth="1"/>
    <col min="25" max="25" width="10" style="1" customWidth="1"/>
    <col min="27" max="27" width="9.85546875" bestFit="1"/>
  </cols>
  <sheetData>
    <row r="1" spans="1:34" ht="46.5" customHeight="1" x14ac:dyDescent="0.25">
      <c r="A1" s="172" t="s">
        <v>517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3"/>
      <c r="Y1" s="3"/>
    </row>
    <row r="2" spans="1:34" ht="15" customHeight="1" x14ac:dyDescent="0.25">
      <c r="A2" s="166" t="s">
        <v>0</v>
      </c>
      <c r="B2" s="166" t="s">
        <v>1</v>
      </c>
      <c r="C2" s="170" t="s">
        <v>524</v>
      </c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1"/>
      <c r="X2" s="166" t="s">
        <v>2</v>
      </c>
      <c r="Y2" s="168" t="s">
        <v>519</v>
      </c>
    </row>
    <row r="3" spans="1:34" ht="15" customHeight="1" x14ac:dyDescent="0.25">
      <c r="A3" s="167"/>
      <c r="B3" s="167"/>
      <c r="C3" s="170" t="s">
        <v>3</v>
      </c>
      <c r="D3" s="173"/>
      <c r="E3" s="171"/>
      <c r="F3" s="170" t="s">
        <v>4</v>
      </c>
      <c r="G3" s="173"/>
      <c r="H3" s="171"/>
      <c r="I3" s="170" t="s">
        <v>5</v>
      </c>
      <c r="J3" s="173"/>
      <c r="K3" s="171"/>
      <c r="L3" s="170" t="s">
        <v>6</v>
      </c>
      <c r="M3" s="173"/>
      <c r="N3" s="171"/>
      <c r="O3" s="170" t="s">
        <v>7</v>
      </c>
      <c r="P3" s="173"/>
      <c r="Q3" s="171"/>
      <c r="R3" s="170" t="s">
        <v>8</v>
      </c>
      <c r="S3" s="173"/>
      <c r="T3" s="171"/>
      <c r="U3" s="170" t="s">
        <v>518</v>
      </c>
      <c r="V3" s="173"/>
      <c r="W3" s="171"/>
      <c r="X3" s="167"/>
      <c r="Y3" s="169"/>
    </row>
    <row r="4" spans="1:34" ht="15" customHeight="1" x14ac:dyDescent="0.25">
      <c r="A4" s="167"/>
      <c r="B4" s="167"/>
      <c r="C4" s="168" t="s">
        <v>520</v>
      </c>
      <c r="D4" s="170" t="s">
        <v>9</v>
      </c>
      <c r="E4" s="171"/>
      <c r="F4" s="168" t="s">
        <v>520</v>
      </c>
      <c r="G4" s="170" t="s">
        <v>9</v>
      </c>
      <c r="H4" s="171"/>
      <c r="I4" s="168" t="s">
        <v>520</v>
      </c>
      <c r="J4" s="170" t="s">
        <v>9</v>
      </c>
      <c r="K4" s="171"/>
      <c r="L4" s="168" t="s">
        <v>520</v>
      </c>
      <c r="M4" s="170" t="s">
        <v>9</v>
      </c>
      <c r="N4" s="171"/>
      <c r="O4" s="168" t="s">
        <v>520</v>
      </c>
      <c r="P4" s="170" t="s">
        <v>9</v>
      </c>
      <c r="Q4" s="171"/>
      <c r="R4" s="168" t="s">
        <v>520</v>
      </c>
      <c r="S4" s="170" t="s">
        <v>9</v>
      </c>
      <c r="T4" s="171"/>
      <c r="U4" s="168" t="s">
        <v>520</v>
      </c>
      <c r="V4" s="170" t="s">
        <v>9</v>
      </c>
      <c r="W4" s="171"/>
      <c r="X4" s="167"/>
      <c r="Y4" s="169"/>
    </row>
    <row r="5" spans="1:34" ht="105.75" customHeight="1" x14ac:dyDescent="0.25">
      <c r="A5" s="167"/>
      <c r="B5" s="167"/>
      <c r="C5" s="169"/>
      <c r="D5" s="4" t="s">
        <v>10</v>
      </c>
      <c r="E5" s="6" t="s">
        <v>11</v>
      </c>
      <c r="F5" s="169"/>
      <c r="G5" s="7" t="s">
        <v>12</v>
      </c>
      <c r="H5" s="6" t="s">
        <v>11</v>
      </c>
      <c r="I5" s="169"/>
      <c r="J5" s="4" t="s">
        <v>13</v>
      </c>
      <c r="K5" s="6" t="s">
        <v>11</v>
      </c>
      <c r="L5" s="169"/>
      <c r="M5" s="4" t="s">
        <v>12</v>
      </c>
      <c r="N5" s="4" t="s">
        <v>11</v>
      </c>
      <c r="O5" s="169"/>
      <c r="P5" s="4" t="s">
        <v>13</v>
      </c>
      <c r="Q5" s="4" t="s">
        <v>11</v>
      </c>
      <c r="R5" s="169"/>
      <c r="S5" s="4" t="s">
        <v>13</v>
      </c>
      <c r="T5" s="4" t="s">
        <v>11</v>
      </c>
      <c r="U5" s="169"/>
      <c r="V5" s="4" t="s">
        <v>13</v>
      </c>
      <c r="W5" s="4" t="s">
        <v>11</v>
      </c>
      <c r="X5" s="167"/>
      <c r="Y5" s="169"/>
    </row>
    <row r="6" spans="1:34" s="8" customFormat="1" ht="18.75" customHeight="1" x14ac:dyDescent="0.25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9">
        <v>21</v>
      </c>
      <c r="V6" s="9">
        <v>22</v>
      </c>
      <c r="W6" s="9">
        <v>23</v>
      </c>
      <c r="X6" s="9">
        <v>24</v>
      </c>
      <c r="Y6" s="9">
        <v>25</v>
      </c>
    </row>
    <row r="7" spans="1:34" s="8" customFormat="1" ht="27.75" customHeight="1" x14ac:dyDescent="0.25">
      <c r="A7" s="174" t="s">
        <v>523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0"/>
      <c r="T7" s="11"/>
      <c r="U7" s="11"/>
      <c r="V7" s="11"/>
      <c r="W7" s="11"/>
      <c r="X7" s="11"/>
      <c r="Y7" s="10"/>
    </row>
    <row r="8" spans="1:34" ht="42.75" x14ac:dyDescent="0.25">
      <c r="A8" s="12" t="s">
        <v>14</v>
      </c>
      <c r="B8" s="13"/>
      <c r="C8" s="13">
        <f t="shared" ref="C8:C9" si="0">D8+E8</f>
        <v>51</v>
      </c>
      <c r="D8" s="13">
        <f>D9+D23+D24</f>
        <v>45</v>
      </c>
      <c r="E8" s="13">
        <f>E9+E23+E24</f>
        <v>6</v>
      </c>
      <c r="F8" s="13">
        <f t="shared" ref="F8:F9" si="1">G8+H8</f>
        <v>48</v>
      </c>
      <c r="G8" s="13">
        <f>G9+G23+G24</f>
        <v>42</v>
      </c>
      <c r="H8" s="13">
        <f>H9+H23+H24</f>
        <v>6</v>
      </c>
      <c r="I8" s="13">
        <f t="shared" ref="I8:I9" si="2">J8+K8</f>
        <v>37</v>
      </c>
      <c r="J8" s="13">
        <f>J9+J23+J24</f>
        <v>31</v>
      </c>
      <c r="K8" s="13">
        <f>K9+K23+K24</f>
        <v>6</v>
      </c>
      <c r="L8" s="13">
        <f t="shared" ref="L8:L9" si="3">M8+N8</f>
        <v>33</v>
      </c>
      <c r="M8" s="13">
        <f>M9+M23+M24</f>
        <v>27</v>
      </c>
      <c r="N8" s="13">
        <f>N9+N23+N24</f>
        <v>6</v>
      </c>
      <c r="O8" s="13">
        <f t="shared" ref="O8:O9" si="4">P8+Q8</f>
        <v>21</v>
      </c>
      <c r="P8" s="13">
        <f>P9+P23+P24</f>
        <v>15</v>
      </c>
      <c r="Q8" s="13">
        <f>Q9+Q23+Q24</f>
        <v>6</v>
      </c>
      <c r="R8" s="13">
        <f t="shared" ref="R8:R9" si="5">S8+T8</f>
        <v>19</v>
      </c>
      <c r="S8" s="13">
        <f>S9+S23+S24</f>
        <v>14</v>
      </c>
      <c r="T8" s="13">
        <f>T9+T23+T24</f>
        <v>5</v>
      </c>
      <c r="U8" s="13">
        <f t="shared" ref="U8:U9" si="6">V8+W8</f>
        <v>17</v>
      </c>
      <c r="V8" s="13">
        <f>V9+V23+V24</f>
        <v>14</v>
      </c>
      <c r="W8" s="13">
        <f>W9+W23+W24</f>
        <v>3</v>
      </c>
      <c r="X8" s="14"/>
      <c r="Y8" s="13">
        <f t="shared" ref="Y8:Y9" si="7">C8+F8+I8+L8+O8+R8+U8</f>
        <v>226</v>
      </c>
      <c r="AA8" s="15"/>
      <c r="AB8" s="15"/>
      <c r="AC8" s="15"/>
      <c r="AD8" s="15"/>
      <c r="AE8" s="15"/>
      <c r="AF8" s="15"/>
      <c r="AG8" s="15"/>
      <c r="AH8" s="15"/>
    </row>
    <row r="9" spans="1:34" ht="42.75" x14ac:dyDescent="0.25">
      <c r="A9" s="16" t="s">
        <v>15</v>
      </c>
      <c r="B9" s="17"/>
      <c r="C9" s="18">
        <f t="shared" si="0"/>
        <v>51</v>
      </c>
      <c r="D9" s="18">
        <f>SUM(D10:D22)</f>
        <v>45</v>
      </c>
      <c r="E9" s="18">
        <f>SUM(E10:E22)</f>
        <v>6</v>
      </c>
      <c r="F9" s="18">
        <f t="shared" si="1"/>
        <v>48</v>
      </c>
      <c r="G9" s="18">
        <f>SUM(G10:G22)</f>
        <v>42</v>
      </c>
      <c r="H9" s="18">
        <f>SUM(H10:H22)</f>
        <v>6</v>
      </c>
      <c r="I9" s="18">
        <f t="shared" si="2"/>
        <v>37</v>
      </c>
      <c r="J9" s="18">
        <f>SUM(J10:J22)</f>
        <v>31</v>
      </c>
      <c r="K9" s="18">
        <f>SUM(K10:K22)</f>
        <v>6</v>
      </c>
      <c r="L9" s="18">
        <f t="shared" si="3"/>
        <v>33</v>
      </c>
      <c r="M9" s="18">
        <f>SUM(M10:M22)</f>
        <v>27</v>
      </c>
      <c r="N9" s="18">
        <f>SUM(N10:N22)</f>
        <v>6</v>
      </c>
      <c r="O9" s="18">
        <f t="shared" si="4"/>
        <v>21</v>
      </c>
      <c r="P9" s="18">
        <f>SUM(P10:P22)</f>
        <v>15</v>
      </c>
      <c r="Q9" s="18">
        <f>SUM(Q10:Q22)</f>
        <v>6</v>
      </c>
      <c r="R9" s="18">
        <f t="shared" si="5"/>
        <v>19</v>
      </c>
      <c r="S9" s="18">
        <f>SUM(S10:S22)</f>
        <v>14</v>
      </c>
      <c r="T9" s="18">
        <f>SUM(T10:T22)</f>
        <v>5</v>
      </c>
      <c r="U9" s="18">
        <f t="shared" si="6"/>
        <v>17</v>
      </c>
      <c r="V9" s="18">
        <f>SUM(V10:V22)</f>
        <v>14</v>
      </c>
      <c r="W9" s="18">
        <f>SUM(W10:W22)</f>
        <v>3</v>
      </c>
      <c r="X9" s="18"/>
      <c r="Y9" s="18">
        <f t="shared" si="7"/>
        <v>226</v>
      </c>
      <c r="AA9" s="15"/>
      <c r="AB9" s="15"/>
      <c r="AC9" s="15"/>
      <c r="AD9" s="15"/>
      <c r="AE9" s="15"/>
      <c r="AF9" s="15"/>
      <c r="AG9" s="15"/>
      <c r="AH9" s="15"/>
    </row>
    <row r="10" spans="1:34" x14ac:dyDescent="0.25">
      <c r="A10" s="19" t="s">
        <v>16</v>
      </c>
      <c r="B10" s="119">
        <v>7131</v>
      </c>
      <c r="C10" s="18">
        <f t="shared" ref="C10:C75" si="8">D10+E10</f>
        <v>4</v>
      </c>
      <c r="D10" s="20">
        <v>4</v>
      </c>
      <c r="E10" s="20">
        <v>0</v>
      </c>
      <c r="F10" s="18">
        <f t="shared" ref="F10:F75" si="9">G10+H10</f>
        <v>3</v>
      </c>
      <c r="G10" s="20">
        <v>3</v>
      </c>
      <c r="H10" s="20">
        <v>0</v>
      </c>
      <c r="I10" s="18">
        <f t="shared" ref="I10:I75" si="10">J10+K10</f>
        <v>2</v>
      </c>
      <c r="J10" s="20">
        <v>2</v>
      </c>
      <c r="K10" s="20">
        <v>0</v>
      </c>
      <c r="L10" s="18">
        <f t="shared" ref="L10:L75" si="11">M10+N10</f>
        <v>2</v>
      </c>
      <c r="M10" s="20">
        <v>2</v>
      </c>
      <c r="N10" s="20">
        <v>0</v>
      </c>
      <c r="O10" s="18">
        <f t="shared" ref="O10:O75" si="12">P10+Q10</f>
        <v>2</v>
      </c>
      <c r="P10" s="20">
        <v>2</v>
      </c>
      <c r="Q10" s="20">
        <v>0</v>
      </c>
      <c r="R10" s="18">
        <f t="shared" ref="R10:R75" si="13">S10+T10</f>
        <v>1</v>
      </c>
      <c r="S10" s="20">
        <v>1</v>
      </c>
      <c r="T10" s="20">
        <v>0</v>
      </c>
      <c r="U10" s="18">
        <f t="shared" ref="U10:U75" si="14">V10+W10</f>
        <v>1</v>
      </c>
      <c r="V10" s="20">
        <v>1</v>
      </c>
      <c r="W10" s="20">
        <v>0</v>
      </c>
      <c r="X10" s="21"/>
      <c r="Y10" s="22">
        <f t="shared" ref="Y10:Y75" si="15">C10+F10+I10+L10+O10+R10+U10</f>
        <v>15</v>
      </c>
      <c r="AA10" s="15"/>
      <c r="AB10" s="15"/>
      <c r="AC10" s="15"/>
      <c r="AD10" s="15"/>
      <c r="AE10" s="15"/>
      <c r="AF10" s="15"/>
      <c r="AG10" s="15"/>
      <c r="AH10" s="15"/>
    </row>
    <row r="11" spans="1:34" x14ac:dyDescent="0.25">
      <c r="A11" s="19" t="s">
        <v>527</v>
      </c>
      <c r="B11" s="119">
        <v>6113</v>
      </c>
      <c r="C11" s="18">
        <f t="shared" si="8"/>
        <v>5</v>
      </c>
      <c r="D11" s="20">
        <v>5</v>
      </c>
      <c r="E11" s="20">
        <v>0</v>
      </c>
      <c r="F11" s="18">
        <f t="shared" si="9"/>
        <v>5</v>
      </c>
      <c r="G11" s="20">
        <v>5</v>
      </c>
      <c r="H11" s="20">
        <v>0</v>
      </c>
      <c r="I11" s="18">
        <f t="shared" si="10"/>
        <v>0</v>
      </c>
      <c r="J11" s="20">
        <v>0</v>
      </c>
      <c r="K11" s="20">
        <v>0</v>
      </c>
      <c r="L11" s="18">
        <f t="shared" si="11"/>
        <v>0</v>
      </c>
      <c r="M11" s="20">
        <v>0</v>
      </c>
      <c r="N11" s="20">
        <v>0</v>
      </c>
      <c r="O11" s="18">
        <f t="shared" si="12"/>
        <v>0</v>
      </c>
      <c r="P11" s="20">
        <v>0</v>
      </c>
      <c r="Q11" s="20">
        <v>0</v>
      </c>
      <c r="R11" s="18">
        <f t="shared" si="13"/>
        <v>0</v>
      </c>
      <c r="S11" s="20">
        <v>0</v>
      </c>
      <c r="T11" s="20">
        <v>0</v>
      </c>
      <c r="U11" s="18">
        <f t="shared" si="14"/>
        <v>0</v>
      </c>
      <c r="V11" s="20">
        <v>0</v>
      </c>
      <c r="W11" s="20">
        <v>0</v>
      </c>
      <c r="X11" s="21"/>
      <c r="Y11" s="22">
        <f t="shared" si="15"/>
        <v>10</v>
      </c>
      <c r="Z11" s="23"/>
      <c r="AA11" s="15"/>
      <c r="AB11" s="15"/>
      <c r="AC11" s="15"/>
      <c r="AD11" s="15"/>
      <c r="AE11" s="15"/>
      <c r="AF11" s="15"/>
      <c r="AG11" s="15"/>
      <c r="AH11" s="15"/>
    </row>
    <row r="12" spans="1:34" x14ac:dyDescent="0.25">
      <c r="A12" s="24" t="s">
        <v>18</v>
      </c>
      <c r="B12" s="120">
        <v>7115</v>
      </c>
      <c r="C12" s="26">
        <f t="shared" si="8"/>
        <v>1</v>
      </c>
      <c r="D12" s="25">
        <v>1</v>
      </c>
      <c r="E12" s="25">
        <v>0</v>
      </c>
      <c r="F12" s="26">
        <f t="shared" si="9"/>
        <v>1</v>
      </c>
      <c r="G12" s="25">
        <v>1</v>
      </c>
      <c r="H12" s="25">
        <v>0</v>
      </c>
      <c r="I12" s="26">
        <f t="shared" si="10"/>
        <v>1</v>
      </c>
      <c r="J12" s="25">
        <v>1</v>
      </c>
      <c r="K12" s="25">
        <v>0</v>
      </c>
      <c r="L12" s="26">
        <f t="shared" si="11"/>
        <v>1</v>
      </c>
      <c r="M12" s="25">
        <v>1</v>
      </c>
      <c r="N12" s="25">
        <v>0</v>
      </c>
      <c r="O12" s="26">
        <f t="shared" si="12"/>
        <v>1</v>
      </c>
      <c r="P12" s="25">
        <v>1</v>
      </c>
      <c r="Q12" s="25">
        <v>0</v>
      </c>
      <c r="R12" s="26">
        <f t="shared" si="13"/>
        <v>1</v>
      </c>
      <c r="S12" s="25">
        <v>1</v>
      </c>
      <c r="T12" s="25">
        <v>0</v>
      </c>
      <c r="U12" s="26">
        <f t="shared" si="14"/>
        <v>1</v>
      </c>
      <c r="V12" s="25">
        <v>1</v>
      </c>
      <c r="W12" s="25">
        <v>0</v>
      </c>
      <c r="X12" s="27"/>
      <c r="Y12" s="28">
        <f t="shared" si="15"/>
        <v>7</v>
      </c>
      <c r="Z12" s="29"/>
      <c r="AA12" s="15"/>
      <c r="AB12" s="15"/>
      <c r="AC12" s="15"/>
      <c r="AD12" s="15"/>
      <c r="AE12" s="15"/>
      <c r="AF12" s="15"/>
      <c r="AG12" s="15"/>
      <c r="AH12" s="15"/>
    </row>
    <row r="13" spans="1:34" x14ac:dyDescent="0.25">
      <c r="A13" s="19" t="s">
        <v>19</v>
      </c>
      <c r="B13" s="119">
        <v>7214</v>
      </c>
      <c r="C13" s="26">
        <f t="shared" si="8"/>
        <v>3</v>
      </c>
      <c r="D13" s="20">
        <v>3</v>
      </c>
      <c r="E13" s="20">
        <v>0</v>
      </c>
      <c r="F13" s="26">
        <f t="shared" si="9"/>
        <v>3</v>
      </c>
      <c r="G13" s="20">
        <v>3</v>
      </c>
      <c r="H13" s="20">
        <v>0</v>
      </c>
      <c r="I13" s="26">
        <f t="shared" si="10"/>
        <v>2</v>
      </c>
      <c r="J13" s="20">
        <v>2</v>
      </c>
      <c r="K13" s="20">
        <v>0</v>
      </c>
      <c r="L13" s="26">
        <f t="shared" si="11"/>
        <v>2</v>
      </c>
      <c r="M13" s="20">
        <v>2</v>
      </c>
      <c r="N13" s="20">
        <v>0</v>
      </c>
      <c r="O13" s="26">
        <f t="shared" si="12"/>
        <v>2</v>
      </c>
      <c r="P13" s="20">
        <v>2</v>
      </c>
      <c r="Q13" s="20">
        <v>0</v>
      </c>
      <c r="R13" s="26">
        <f t="shared" si="13"/>
        <v>2</v>
      </c>
      <c r="S13" s="20">
        <v>2</v>
      </c>
      <c r="T13" s="20">
        <v>0</v>
      </c>
      <c r="U13" s="26">
        <f t="shared" si="14"/>
        <v>2</v>
      </c>
      <c r="V13" s="20">
        <v>2</v>
      </c>
      <c r="W13" s="20">
        <v>0</v>
      </c>
      <c r="X13" s="21"/>
      <c r="Y13" s="28">
        <f t="shared" si="15"/>
        <v>16</v>
      </c>
      <c r="Z13" s="23"/>
      <c r="AA13" s="15"/>
      <c r="AB13" s="15"/>
      <c r="AC13" s="15"/>
      <c r="AD13" s="15"/>
      <c r="AE13" s="15"/>
      <c r="AF13" s="15"/>
      <c r="AG13" s="15"/>
      <c r="AH13" s="15"/>
    </row>
    <row r="14" spans="1:34" x14ac:dyDescent="0.25">
      <c r="A14" s="19" t="s">
        <v>20</v>
      </c>
      <c r="B14" s="119">
        <v>7126</v>
      </c>
      <c r="C14" s="26">
        <f t="shared" si="8"/>
        <v>2</v>
      </c>
      <c r="D14" s="20">
        <v>2</v>
      </c>
      <c r="E14" s="20">
        <v>0</v>
      </c>
      <c r="F14" s="26">
        <f t="shared" si="9"/>
        <v>2</v>
      </c>
      <c r="G14" s="20">
        <v>2</v>
      </c>
      <c r="H14" s="20">
        <v>0</v>
      </c>
      <c r="I14" s="26">
        <f t="shared" si="10"/>
        <v>1</v>
      </c>
      <c r="J14" s="20">
        <v>1</v>
      </c>
      <c r="K14" s="20">
        <v>0</v>
      </c>
      <c r="L14" s="26">
        <f t="shared" si="11"/>
        <v>1</v>
      </c>
      <c r="M14" s="20">
        <v>1</v>
      </c>
      <c r="N14" s="20">
        <v>0</v>
      </c>
      <c r="O14" s="26">
        <f t="shared" si="12"/>
        <v>1</v>
      </c>
      <c r="P14" s="20">
        <v>1</v>
      </c>
      <c r="Q14" s="20">
        <v>0</v>
      </c>
      <c r="R14" s="26">
        <f t="shared" si="13"/>
        <v>1</v>
      </c>
      <c r="S14" s="20">
        <v>1</v>
      </c>
      <c r="T14" s="20">
        <v>0</v>
      </c>
      <c r="U14" s="26">
        <f t="shared" si="14"/>
        <v>1</v>
      </c>
      <c r="V14" s="20">
        <v>1</v>
      </c>
      <c r="W14" s="20">
        <v>0</v>
      </c>
      <c r="X14" s="21"/>
      <c r="Y14" s="28">
        <f t="shared" si="15"/>
        <v>9</v>
      </c>
      <c r="Z14" s="23"/>
      <c r="AA14" s="15"/>
      <c r="AB14" s="15"/>
      <c r="AC14" s="15"/>
      <c r="AD14" s="15"/>
      <c r="AE14" s="15"/>
      <c r="AF14" s="15"/>
      <c r="AG14" s="15"/>
      <c r="AH14" s="15"/>
    </row>
    <row r="15" spans="1:34" ht="18.75" customHeight="1" x14ac:dyDescent="0.25">
      <c r="A15" s="19" t="s">
        <v>349</v>
      </c>
      <c r="B15" s="119"/>
      <c r="C15" s="26">
        <f t="shared" si="8"/>
        <v>3</v>
      </c>
      <c r="D15" s="20">
        <v>3</v>
      </c>
      <c r="E15" s="20">
        <v>0</v>
      </c>
      <c r="F15" s="26">
        <f t="shared" si="9"/>
        <v>2</v>
      </c>
      <c r="G15" s="20">
        <v>1</v>
      </c>
      <c r="H15" s="20">
        <v>1</v>
      </c>
      <c r="I15" s="26">
        <f t="shared" si="10"/>
        <v>2</v>
      </c>
      <c r="J15" s="20">
        <v>1</v>
      </c>
      <c r="K15" s="20">
        <v>1</v>
      </c>
      <c r="L15" s="26">
        <f t="shared" si="11"/>
        <v>2</v>
      </c>
      <c r="M15" s="20">
        <v>1</v>
      </c>
      <c r="N15" s="20">
        <v>1</v>
      </c>
      <c r="O15" s="26">
        <f t="shared" si="12"/>
        <v>2</v>
      </c>
      <c r="P15" s="20">
        <v>1</v>
      </c>
      <c r="Q15" s="20">
        <v>1</v>
      </c>
      <c r="R15" s="26">
        <f t="shared" si="13"/>
        <v>2</v>
      </c>
      <c r="S15" s="20">
        <v>1</v>
      </c>
      <c r="T15" s="20">
        <v>1</v>
      </c>
      <c r="U15" s="26">
        <f t="shared" si="14"/>
        <v>1</v>
      </c>
      <c r="V15" s="20">
        <v>1</v>
      </c>
      <c r="W15" s="20">
        <v>0</v>
      </c>
      <c r="X15" s="21"/>
      <c r="Y15" s="28">
        <f t="shared" si="15"/>
        <v>14</v>
      </c>
      <c r="Z15" s="23"/>
      <c r="AA15" s="15"/>
      <c r="AB15" s="15"/>
      <c r="AC15" s="15"/>
      <c r="AD15" s="15"/>
      <c r="AE15" s="15"/>
      <c r="AF15" s="15"/>
      <c r="AG15" s="15"/>
      <c r="AH15" s="15"/>
    </row>
    <row r="16" spans="1:34" ht="18.75" customHeight="1" x14ac:dyDescent="0.25">
      <c r="A16" s="19" t="s">
        <v>21</v>
      </c>
      <c r="B16" s="119">
        <v>8341</v>
      </c>
      <c r="C16" s="26">
        <f t="shared" si="8"/>
        <v>3</v>
      </c>
      <c r="D16" s="20">
        <v>2</v>
      </c>
      <c r="E16" s="20">
        <v>1</v>
      </c>
      <c r="F16" s="26">
        <f t="shared" si="9"/>
        <v>3</v>
      </c>
      <c r="G16" s="20">
        <v>2</v>
      </c>
      <c r="H16" s="20">
        <v>1</v>
      </c>
      <c r="I16" s="26">
        <f t="shared" si="10"/>
        <v>3</v>
      </c>
      <c r="J16" s="20">
        <v>2</v>
      </c>
      <c r="K16" s="20">
        <v>1</v>
      </c>
      <c r="L16" s="26">
        <f t="shared" si="11"/>
        <v>3</v>
      </c>
      <c r="M16" s="20">
        <v>2</v>
      </c>
      <c r="N16" s="20">
        <v>1</v>
      </c>
      <c r="O16" s="26">
        <f t="shared" si="12"/>
        <v>2</v>
      </c>
      <c r="P16" s="20">
        <v>1</v>
      </c>
      <c r="Q16" s="20">
        <v>1</v>
      </c>
      <c r="R16" s="26">
        <f t="shared" si="13"/>
        <v>2</v>
      </c>
      <c r="S16" s="20">
        <v>1</v>
      </c>
      <c r="T16" s="20">
        <v>1</v>
      </c>
      <c r="U16" s="26">
        <f t="shared" si="14"/>
        <v>2</v>
      </c>
      <c r="V16" s="20">
        <v>1</v>
      </c>
      <c r="W16" s="20">
        <v>1</v>
      </c>
      <c r="X16" s="21"/>
      <c r="Y16" s="28">
        <f t="shared" si="15"/>
        <v>18</v>
      </c>
      <c r="Z16" s="23"/>
      <c r="AA16" s="15"/>
      <c r="AB16" s="15"/>
      <c r="AC16" s="15"/>
      <c r="AD16" s="15"/>
      <c r="AE16" s="15"/>
      <c r="AF16" s="15"/>
      <c r="AG16" s="15"/>
      <c r="AH16" s="15"/>
    </row>
    <row r="17" spans="1:34" s="92" customFormat="1" ht="30.75" customHeight="1" x14ac:dyDescent="0.25">
      <c r="A17" s="19" t="s">
        <v>567</v>
      </c>
      <c r="B17" s="119"/>
      <c r="C17" s="26">
        <f t="shared" ref="C17:C18" si="16">D17+E17</f>
        <v>3</v>
      </c>
      <c r="D17" s="20">
        <v>2</v>
      </c>
      <c r="E17" s="20">
        <v>1</v>
      </c>
      <c r="F17" s="26">
        <f t="shared" ref="F17:F18" si="17">G17+H17</f>
        <v>3</v>
      </c>
      <c r="G17" s="20">
        <v>2</v>
      </c>
      <c r="H17" s="20">
        <v>1</v>
      </c>
      <c r="I17" s="26">
        <f t="shared" ref="I17:I18" si="18">J17+K17</f>
        <v>3</v>
      </c>
      <c r="J17" s="20">
        <v>2</v>
      </c>
      <c r="K17" s="20">
        <v>1</v>
      </c>
      <c r="L17" s="26">
        <f t="shared" ref="L17:L18" si="19">M17+N17</f>
        <v>3</v>
      </c>
      <c r="M17" s="20">
        <v>2</v>
      </c>
      <c r="N17" s="20">
        <v>1</v>
      </c>
      <c r="O17" s="26">
        <f t="shared" ref="O17:O18" si="20">P17+Q17</f>
        <v>2</v>
      </c>
      <c r="P17" s="20">
        <v>1</v>
      </c>
      <c r="Q17" s="20">
        <v>1</v>
      </c>
      <c r="R17" s="26">
        <f t="shared" ref="R17:R18" si="21">S17+T17</f>
        <v>2</v>
      </c>
      <c r="S17" s="20">
        <v>1</v>
      </c>
      <c r="T17" s="20">
        <v>1</v>
      </c>
      <c r="U17" s="26">
        <f t="shared" ref="U17:U18" si="22">V17+W17</f>
        <v>2</v>
      </c>
      <c r="V17" s="20">
        <v>1</v>
      </c>
      <c r="W17" s="20">
        <v>1</v>
      </c>
      <c r="X17" s="21"/>
      <c r="Y17" s="28">
        <f t="shared" ref="Y17:Y18" si="23">C17+F17+I17+L17+O17+R17+U17</f>
        <v>18</v>
      </c>
      <c r="AA17" s="15"/>
      <c r="AB17" s="15"/>
      <c r="AC17" s="15"/>
      <c r="AD17" s="15"/>
      <c r="AE17" s="15"/>
      <c r="AF17" s="15"/>
      <c r="AG17" s="15"/>
      <c r="AH17" s="15"/>
    </row>
    <row r="18" spans="1:34" s="92" customFormat="1" ht="18.75" customHeight="1" x14ac:dyDescent="0.25">
      <c r="A18" s="19" t="s">
        <v>83</v>
      </c>
      <c r="B18" s="119">
        <v>8332</v>
      </c>
      <c r="C18" s="26">
        <f t="shared" si="16"/>
        <v>3</v>
      </c>
      <c r="D18" s="20">
        <v>2</v>
      </c>
      <c r="E18" s="20">
        <v>1</v>
      </c>
      <c r="F18" s="26">
        <f t="shared" si="17"/>
        <v>3</v>
      </c>
      <c r="G18" s="20">
        <v>2</v>
      </c>
      <c r="H18" s="20">
        <v>1</v>
      </c>
      <c r="I18" s="26">
        <f t="shared" si="18"/>
        <v>3</v>
      </c>
      <c r="J18" s="20">
        <v>2</v>
      </c>
      <c r="K18" s="20">
        <v>1</v>
      </c>
      <c r="L18" s="26">
        <f t="shared" si="19"/>
        <v>3</v>
      </c>
      <c r="M18" s="20">
        <v>2</v>
      </c>
      <c r="N18" s="20">
        <v>1</v>
      </c>
      <c r="O18" s="26">
        <f t="shared" si="20"/>
        <v>2</v>
      </c>
      <c r="P18" s="20">
        <v>1</v>
      </c>
      <c r="Q18" s="20">
        <v>1</v>
      </c>
      <c r="R18" s="26">
        <f t="shared" si="21"/>
        <v>2</v>
      </c>
      <c r="S18" s="20">
        <v>1</v>
      </c>
      <c r="T18" s="20">
        <v>1</v>
      </c>
      <c r="U18" s="26">
        <f t="shared" si="22"/>
        <v>2</v>
      </c>
      <c r="V18" s="20">
        <v>1</v>
      </c>
      <c r="W18" s="20">
        <v>1</v>
      </c>
      <c r="X18" s="21"/>
      <c r="Y18" s="28">
        <f t="shared" si="23"/>
        <v>18</v>
      </c>
      <c r="AA18" s="15"/>
      <c r="AB18" s="15"/>
      <c r="AC18" s="15"/>
      <c r="AD18" s="15"/>
      <c r="AE18" s="15"/>
      <c r="AF18" s="15"/>
      <c r="AG18" s="15"/>
      <c r="AH18" s="15"/>
    </row>
    <row r="19" spans="1:34" ht="18.75" customHeight="1" x14ac:dyDescent="0.25">
      <c r="A19" s="19" t="s">
        <v>22</v>
      </c>
      <c r="B19" s="119">
        <v>7212</v>
      </c>
      <c r="C19" s="26">
        <f t="shared" si="8"/>
        <v>3</v>
      </c>
      <c r="D19" s="20">
        <v>3</v>
      </c>
      <c r="E19" s="20">
        <v>0</v>
      </c>
      <c r="F19" s="26">
        <f t="shared" si="9"/>
        <v>4</v>
      </c>
      <c r="G19" s="20">
        <v>3</v>
      </c>
      <c r="H19" s="20">
        <v>1</v>
      </c>
      <c r="I19" s="26">
        <f t="shared" si="10"/>
        <v>3</v>
      </c>
      <c r="J19" s="20">
        <v>2</v>
      </c>
      <c r="K19" s="20">
        <v>1</v>
      </c>
      <c r="L19" s="26">
        <f t="shared" si="11"/>
        <v>3</v>
      </c>
      <c r="M19" s="20">
        <v>2</v>
      </c>
      <c r="N19" s="20">
        <v>1</v>
      </c>
      <c r="O19" s="26">
        <f t="shared" si="12"/>
        <v>3</v>
      </c>
      <c r="P19" s="20">
        <v>2</v>
      </c>
      <c r="Q19" s="20">
        <v>1</v>
      </c>
      <c r="R19" s="26">
        <f t="shared" si="13"/>
        <v>2</v>
      </c>
      <c r="S19" s="20">
        <v>1</v>
      </c>
      <c r="T19" s="20">
        <v>1</v>
      </c>
      <c r="U19" s="26">
        <f t="shared" si="14"/>
        <v>1</v>
      </c>
      <c r="V19" s="20">
        <v>1</v>
      </c>
      <c r="W19" s="20">
        <v>0</v>
      </c>
      <c r="X19" s="21"/>
      <c r="Y19" s="28">
        <f t="shared" si="15"/>
        <v>19</v>
      </c>
      <c r="Z19" s="23"/>
      <c r="AA19" s="15"/>
      <c r="AB19" s="15"/>
      <c r="AC19" s="15"/>
      <c r="AD19" s="15"/>
      <c r="AE19" s="15"/>
      <c r="AF19" s="15"/>
      <c r="AG19" s="15"/>
      <c r="AH19" s="15"/>
    </row>
    <row r="20" spans="1:34" ht="22.5" customHeight="1" x14ac:dyDescent="0.25">
      <c r="A20" s="19" t="s">
        <v>23</v>
      </c>
      <c r="B20" s="121">
        <v>6210</v>
      </c>
      <c r="C20" s="26">
        <f t="shared" si="8"/>
        <v>16</v>
      </c>
      <c r="D20" s="20">
        <v>16</v>
      </c>
      <c r="E20" s="20">
        <v>0</v>
      </c>
      <c r="F20" s="26">
        <f t="shared" si="9"/>
        <v>16</v>
      </c>
      <c r="G20" s="20">
        <v>16</v>
      </c>
      <c r="H20" s="20">
        <v>0</v>
      </c>
      <c r="I20" s="26">
        <f t="shared" si="10"/>
        <v>15</v>
      </c>
      <c r="J20" s="20">
        <v>15</v>
      </c>
      <c r="K20" s="20">
        <v>0</v>
      </c>
      <c r="L20" s="26">
        <f t="shared" si="11"/>
        <v>12</v>
      </c>
      <c r="M20" s="20">
        <v>12</v>
      </c>
      <c r="N20" s="20">
        <v>0</v>
      </c>
      <c r="O20" s="26">
        <f t="shared" si="12"/>
        <v>3</v>
      </c>
      <c r="P20" s="20">
        <v>3</v>
      </c>
      <c r="Q20" s="20">
        <v>0</v>
      </c>
      <c r="R20" s="26">
        <f t="shared" si="13"/>
        <v>4</v>
      </c>
      <c r="S20" s="20">
        <v>4</v>
      </c>
      <c r="T20" s="20">
        <v>0</v>
      </c>
      <c r="U20" s="26">
        <f t="shared" si="14"/>
        <v>4</v>
      </c>
      <c r="V20" s="20">
        <v>4</v>
      </c>
      <c r="W20" s="20">
        <v>0</v>
      </c>
      <c r="X20" s="21"/>
      <c r="Y20" s="28">
        <f t="shared" si="15"/>
        <v>70</v>
      </c>
      <c r="Z20" s="23"/>
      <c r="AA20" s="15"/>
      <c r="AB20" s="15"/>
      <c r="AC20" s="15"/>
      <c r="AD20" s="15"/>
      <c r="AE20" s="15"/>
      <c r="AF20" s="15"/>
      <c r="AG20" s="15"/>
      <c r="AH20" s="15"/>
    </row>
    <row r="21" spans="1:34" x14ac:dyDescent="0.25">
      <c r="A21" s="19" t="s">
        <v>565</v>
      </c>
      <c r="B21" s="121">
        <v>6121</v>
      </c>
      <c r="C21" s="26">
        <f t="shared" si="8"/>
        <v>3</v>
      </c>
      <c r="D21" s="20">
        <v>0</v>
      </c>
      <c r="E21" s="20">
        <v>3</v>
      </c>
      <c r="F21" s="26">
        <f>G21+H21</f>
        <v>1</v>
      </c>
      <c r="G21" s="20">
        <v>0</v>
      </c>
      <c r="H21" s="20">
        <v>1</v>
      </c>
      <c r="I21" s="26">
        <f>J21+K21</f>
        <v>1</v>
      </c>
      <c r="J21" s="20">
        <v>0</v>
      </c>
      <c r="K21" s="20">
        <v>1</v>
      </c>
      <c r="L21" s="26">
        <f>M21+N21</f>
        <v>1</v>
      </c>
      <c r="M21" s="20">
        <v>0</v>
      </c>
      <c r="N21" s="20">
        <v>1</v>
      </c>
      <c r="O21" s="26">
        <f t="shared" si="12"/>
        <v>1</v>
      </c>
      <c r="P21" s="20">
        <v>0</v>
      </c>
      <c r="Q21" s="20">
        <v>1</v>
      </c>
      <c r="R21" s="26">
        <f t="shared" si="13"/>
        <v>0</v>
      </c>
      <c r="S21" s="20">
        <v>0</v>
      </c>
      <c r="T21" s="20">
        <v>0</v>
      </c>
      <c r="U21" s="26">
        <f t="shared" si="14"/>
        <v>0</v>
      </c>
      <c r="V21" s="20">
        <v>0</v>
      </c>
      <c r="W21" s="20">
        <v>0</v>
      </c>
      <c r="X21" s="21"/>
      <c r="Y21" s="28">
        <f t="shared" si="15"/>
        <v>7</v>
      </c>
      <c r="Z21" s="23"/>
      <c r="AA21" s="15"/>
      <c r="AB21" s="15"/>
      <c r="AC21" s="15"/>
      <c r="AD21" s="15"/>
      <c r="AE21" s="15"/>
      <c r="AF21" s="15"/>
      <c r="AG21" s="15"/>
      <c r="AH21" s="15"/>
    </row>
    <row r="22" spans="1:34" ht="20.25" customHeight="1" x14ac:dyDescent="0.25">
      <c r="A22" s="19" t="s">
        <v>24</v>
      </c>
      <c r="B22" s="119"/>
      <c r="C22" s="26">
        <f t="shared" si="8"/>
        <v>2</v>
      </c>
      <c r="D22" s="20">
        <v>2</v>
      </c>
      <c r="E22" s="20">
        <v>0</v>
      </c>
      <c r="F22" s="26">
        <f t="shared" si="9"/>
        <v>2</v>
      </c>
      <c r="G22" s="20">
        <v>2</v>
      </c>
      <c r="H22" s="20">
        <v>0</v>
      </c>
      <c r="I22" s="26">
        <f t="shared" si="10"/>
        <v>1</v>
      </c>
      <c r="J22" s="20">
        <v>1</v>
      </c>
      <c r="K22" s="20">
        <v>0</v>
      </c>
      <c r="L22" s="26">
        <f t="shared" si="11"/>
        <v>0</v>
      </c>
      <c r="M22" s="20">
        <v>0</v>
      </c>
      <c r="N22" s="20">
        <v>0</v>
      </c>
      <c r="O22" s="26">
        <f t="shared" si="12"/>
        <v>0</v>
      </c>
      <c r="P22" s="20">
        <v>0</v>
      </c>
      <c r="Q22" s="20">
        <v>0</v>
      </c>
      <c r="R22" s="26">
        <f t="shared" si="13"/>
        <v>0</v>
      </c>
      <c r="S22" s="20">
        <v>0</v>
      </c>
      <c r="T22" s="20">
        <v>0</v>
      </c>
      <c r="U22" s="26">
        <f t="shared" si="14"/>
        <v>0</v>
      </c>
      <c r="V22" s="20">
        <v>0</v>
      </c>
      <c r="W22" s="20">
        <v>0</v>
      </c>
      <c r="X22" s="21"/>
      <c r="Y22" s="28">
        <f t="shared" si="15"/>
        <v>5</v>
      </c>
      <c r="Z22" s="23"/>
      <c r="AA22" s="15"/>
      <c r="AB22" s="15"/>
      <c r="AC22" s="15"/>
      <c r="AD22" s="15"/>
      <c r="AE22" s="15"/>
      <c r="AF22" s="15"/>
      <c r="AG22" s="15"/>
      <c r="AH22" s="15"/>
    </row>
    <row r="23" spans="1:34" x14ac:dyDescent="0.25">
      <c r="A23" s="16" t="s">
        <v>25</v>
      </c>
      <c r="B23" s="17"/>
      <c r="C23" s="26">
        <f t="shared" si="8"/>
        <v>0</v>
      </c>
      <c r="D23" s="17">
        <v>0</v>
      </c>
      <c r="E23" s="17">
        <v>0</v>
      </c>
      <c r="F23" s="26">
        <f t="shared" si="9"/>
        <v>0</v>
      </c>
      <c r="G23" s="17">
        <v>0</v>
      </c>
      <c r="H23" s="17">
        <v>0</v>
      </c>
      <c r="I23" s="26">
        <f t="shared" si="10"/>
        <v>0</v>
      </c>
      <c r="J23" s="17">
        <v>0</v>
      </c>
      <c r="K23" s="17">
        <v>0</v>
      </c>
      <c r="L23" s="26">
        <f t="shared" si="11"/>
        <v>0</v>
      </c>
      <c r="M23" s="17">
        <v>0</v>
      </c>
      <c r="N23" s="17">
        <v>0</v>
      </c>
      <c r="O23" s="26">
        <f t="shared" si="12"/>
        <v>0</v>
      </c>
      <c r="P23" s="17">
        <v>0</v>
      </c>
      <c r="Q23" s="17">
        <v>0</v>
      </c>
      <c r="R23" s="26">
        <f t="shared" si="13"/>
        <v>0</v>
      </c>
      <c r="S23" s="17">
        <v>0</v>
      </c>
      <c r="T23" s="17">
        <v>0</v>
      </c>
      <c r="U23" s="26">
        <f t="shared" si="14"/>
        <v>0</v>
      </c>
      <c r="V23" s="17">
        <v>0</v>
      </c>
      <c r="W23" s="17">
        <v>0</v>
      </c>
      <c r="X23" s="30"/>
      <c r="Y23" s="26">
        <f t="shared" si="15"/>
        <v>0</v>
      </c>
      <c r="Z23" s="23"/>
      <c r="AA23" s="15"/>
      <c r="AB23" s="15"/>
      <c r="AC23" s="15"/>
      <c r="AD23" s="15"/>
      <c r="AE23" s="15"/>
      <c r="AF23" s="15"/>
      <c r="AG23" s="15"/>
      <c r="AH23" s="15"/>
    </row>
    <row r="24" spans="1:34" x14ac:dyDescent="0.25">
      <c r="A24" s="16" t="s">
        <v>26</v>
      </c>
      <c r="B24" s="17"/>
      <c r="C24" s="26">
        <f t="shared" si="8"/>
        <v>0</v>
      </c>
      <c r="D24" s="17">
        <v>0</v>
      </c>
      <c r="E24" s="17">
        <v>0</v>
      </c>
      <c r="F24" s="26">
        <f t="shared" si="9"/>
        <v>0</v>
      </c>
      <c r="G24" s="17">
        <v>0</v>
      </c>
      <c r="H24" s="17">
        <v>0</v>
      </c>
      <c r="I24" s="26">
        <f t="shared" si="10"/>
        <v>0</v>
      </c>
      <c r="J24" s="17">
        <v>0</v>
      </c>
      <c r="K24" s="17">
        <v>0</v>
      </c>
      <c r="L24" s="26">
        <f t="shared" si="11"/>
        <v>0</v>
      </c>
      <c r="M24" s="17">
        <v>0</v>
      </c>
      <c r="N24" s="17">
        <v>0</v>
      </c>
      <c r="O24" s="26">
        <f t="shared" si="12"/>
        <v>0</v>
      </c>
      <c r="P24" s="17">
        <v>0</v>
      </c>
      <c r="Q24" s="17">
        <v>0</v>
      </c>
      <c r="R24" s="26">
        <f t="shared" si="13"/>
        <v>0</v>
      </c>
      <c r="S24" s="17">
        <v>0</v>
      </c>
      <c r="T24" s="17">
        <v>0</v>
      </c>
      <c r="U24" s="26">
        <f t="shared" si="14"/>
        <v>0</v>
      </c>
      <c r="V24" s="17">
        <v>0</v>
      </c>
      <c r="W24" s="17">
        <v>0</v>
      </c>
      <c r="X24" s="30"/>
      <c r="Y24" s="26">
        <f t="shared" si="15"/>
        <v>0</v>
      </c>
      <c r="AA24" s="15"/>
      <c r="AB24" s="15"/>
      <c r="AC24" s="15"/>
      <c r="AD24" s="15"/>
      <c r="AE24" s="15"/>
      <c r="AF24" s="15"/>
      <c r="AG24" s="15"/>
      <c r="AH24" s="15"/>
    </row>
    <row r="25" spans="1:34" ht="28.5" x14ac:dyDescent="0.25">
      <c r="A25" s="31" t="s">
        <v>27</v>
      </c>
      <c r="B25" s="32"/>
      <c r="C25" s="32">
        <f t="shared" si="8"/>
        <v>6</v>
      </c>
      <c r="D25" s="32">
        <f>D26+D27+D28+D29</f>
        <v>5</v>
      </c>
      <c r="E25" s="32">
        <f t="shared" ref="E25:W25" si="24">E26+E27+E28+E29</f>
        <v>1</v>
      </c>
      <c r="F25" s="32">
        <f t="shared" si="9"/>
        <v>6</v>
      </c>
      <c r="G25" s="32">
        <f t="shared" si="24"/>
        <v>6</v>
      </c>
      <c r="H25" s="32">
        <f t="shared" si="24"/>
        <v>0</v>
      </c>
      <c r="I25" s="32">
        <f t="shared" si="10"/>
        <v>4</v>
      </c>
      <c r="J25" s="32">
        <f t="shared" si="24"/>
        <v>4</v>
      </c>
      <c r="K25" s="32">
        <f t="shared" si="24"/>
        <v>0</v>
      </c>
      <c r="L25" s="32">
        <f t="shared" si="11"/>
        <v>4</v>
      </c>
      <c r="M25" s="32">
        <f t="shared" si="24"/>
        <v>3</v>
      </c>
      <c r="N25" s="32">
        <f t="shared" si="24"/>
        <v>1</v>
      </c>
      <c r="O25" s="32">
        <f t="shared" si="12"/>
        <v>5</v>
      </c>
      <c r="P25" s="32">
        <f t="shared" si="24"/>
        <v>4</v>
      </c>
      <c r="Q25" s="32">
        <f t="shared" si="24"/>
        <v>1</v>
      </c>
      <c r="R25" s="32">
        <f t="shared" si="13"/>
        <v>7</v>
      </c>
      <c r="S25" s="32">
        <f t="shared" si="24"/>
        <v>6</v>
      </c>
      <c r="T25" s="32">
        <f t="shared" si="24"/>
        <v>1</v>
      </c>
      <c r="U25" s="32">
        <f t="shared" si="14"/>
        <v>6</v>
      </c>
      <c r="V25" s="32">
        <f t="shared" si="24"/>
        <v>4</v>
      </c>
      <c r="W25" s="32">
        <f t="shared" si="24"/>
        <v>2</v>
      </c>
      <c r="X25" s="32"/>
      <c r="Y25" s="33">
        <f t="shared" si="15"/>
        <v>38</v>
      </c>
      <c r="AA25" s="15"/>
      <c r="AB25" s="15"/>
      <c r="AC25" s="15"/>
      <c r="AD25" s="15"/>
      <c r="AE25" s="15"/>
      <c r="AF25" s="15"/>
      <c r="AG25" s="15"/>
      <c r="AH25" s="15"/>
    </row>
    <row r="26" spans="1:34" x14ac:dyDescent="0.25">
      <c r="A26" s="16" t="s">
        <v>28</v>
      </c>
      <c r="B26" s="17"/>
      <c r="C26" s="26">
        <f t="shared" si="8"/>
        <v>0</v>
      </c>
      <c r="D26" s="17">
        <v>0</v>
      </c>
      <c r="E26" s="17">
        <v>0</v>
      </c>
      <c r="F26" s="26">
        <f t="shared" si="9"/>
        <v>0</v>
      </c>
      <c r="G26" s="17">
        <v>0</v>
      </c>
      <c r="H26" s="17">
        <v>0</v>
      </c>
      <c r="I26" s="26">
        <f t="shared" si="10"/>
        <v>0</v>
      </c>
      <c r="J26" s="17">
        <v>0</v>
      </c>
      <c r="K26" s="17">
        <v>0</v>
      </c>
      <c r="L26" s="26">
        <f t="shared" si="11"/>
        <v>0</v>
      </c>
      <c r="M26" s="17">
        <v>0</v>
      </c>
      <c r="N26" s="17">
        <v>0</v>
      </c>
      <c r="O26" s="26">
        <f t="shared" si="12"/>
        <v>0</v>
      </c>
      <c r="P26" s="17">
        <v>0</v>
      </c>
      <c r="Q26" s="17">
        <v>0</v>
      </c>
      <c r="R26" s="26">
        <f t="shared" si="13"/>
        <v>0</v>
      </c>
      <c r="S26" s="17">
        <v>0</v>
      </c>
      <c r="T26" s="17">
        <v>0</v>
      </c>
      <c r="U26" s="26">
        <f t="shared" si="14"/>
        <v>0</v>
      </c>
      <c r="V26" s="17">
        <v>0</v>
      </c>
      <c r="W26" s="17">
        <v>0</v>
      </c>
      <c r="X26" s="30"/>
      <c r="Y26" s="26">
        <f t="shared" si="15"/>
        <v>0</v>
      </c>
      <c r="AA26" s="15"/>
      <c r="AB26" s="15"/>
      <c r="AC26" s="15"/>
      <c r="AD26" s="15"/>
      <c r="AE26" s="15"/>
      <c r="AF26" s="15"/>
      <c r="AG26" s="15"/>
      <c r="AH26" s="15"/>
    </row>
    <row r="27" spans="1:34" x14ac:dyDescent="0.25">
      <c r="A27" s="16" t="s">
        <v>29</v>
      </c>
      <c r="B27" s="17"/>
      <c r="C27" s="26">
        <f t="shared" si="8"/>
        <v>0</v>
      </c>
      <c r="D27" s="17">
        <v>0</v>
      </c>
      <c r="E27" s="17">
        <v>0</v>
      </c>
      <c r="F27" s="26">
        <f t="shared" si="9"/>
        <v>0</v>
      </c>
      <c r="G27" s="17">
        <v>0</v>
      </c>
      <c r="H27" s="17">
        <v>0</v>
      </c>
      <c r="I27" s="26">
        <f t="shared" si="10"/>
        <v>0</v>
      </c>
      <c r="J27" s="17">
        <v>0</v>
      </c>
      <c r="K27" s="17">
        <v>0</v>
      </c>
      <c r="L27" s="26">
        <f t="shared" si="11"/>
        <v>0</v>
      </c>
      <c r="M27" s="17">
        <v>0</v>
      </c>
      <c r="N27" s="17">
        <v>0</v>
      </c>
      <c r="O27" s="26">
        <f t="shared" si="12"/>
        <v>0</v>
      </c>
      <c r="P27" s="17">
        <v>0</v>
      </c>
      <c r="Q27" s="17">
        <v>0</v>
      </c>
      <c r="R27" s="26">
        <f t="shared" si="13"/>
        <v>0</v>
      </c>
      <c r="S27" s="17">
        <v>0</v>
      </c>
      <c r="T27" s="17">
        <v>0</v>
      </c>
      <c r="U27" s="26">
        <f t="shared" si="14"/>
        <v>0</v>
      </c>
      <c r="V27" s="17">
        <v>0</v>
      </c>
      <c r="W27" s="17">
        <v>0</v>
      </c>
      <c r="X27" s="30"/>
      <c r="Y27" s="26">
        <f t="shared" si="15"/>
        <v>0</v>
      </c>
      <c r="AA27" s="15"/>
      <c r="AB27" s="15"/>
      <c r="AC27" s="15"/>
      <c r="AD27" s="15"/>
      <c r="AE27" s="15"/>
      <c r="AF27" s="15"/>
      <c r="AG27" s="15"/>
      <c r="AH27" s="15"/>
    </row>
    <row r="28" spans="1:34" x14ac:dyDescent="0.25">
      <c r="A28" s="16" t="s">
        <v>30</v>
      </c>
      <c r="B28" s="17"/>
      <c r="C28" s="26">
        <f t="shared" si="8"/>
        <v>0</v>
      </c>
      <c r="D28" s="17">
        <v>0</v>
      </c>
      <c r="E28" s="17">
        <v>0</v>
      </c>
      <c r="F28" s="26">
        <f t="shared" si="9"/>
        <v>0</v>
      </c>
      <c r="G28" s="17">
        <v>0</v>
      </c>
      <c r="H28" s="17">
        <v>0</v>
      </c>
      <c r="I28" s="26">
        <f t="shared" si="10"/>
        <v>0</v>
      </c>
      <c r="J28" s="17">
        <v>0</v>
      </c>
      <c r="K28" s="17">
        <v>0</v>
      </c>
      <c r="L28" s="26">
        <f t="shared" si="11"/>
        <v>0</v>
      </c>
      <c r="M28" s="17">
        <v>0</v>
      </c>
      <c r="N28" s="17">
        <v>0</v>
      </c>
      <c r="O28" s="26">
        <f t="shared" si="12"/>
        <v>0</v>
      </c>
      <c r="P28" s="17">
        <v>0</v>
      </c>
      <c r="Q28" s="17">
        <v>0</v>
      </c>
      <c r="R28" s="26">
        <f t="shared" si="13"/>
        <v>0</v>
      </c>
      <c r="S28" s="17">
        <v>0</v>
      </c>
      <c r="T28" s="17">
        <v>0</v>
      </c>
      <c r="U28" s="26">
        <f t="shared" si="14"/>
        <v>0</v>
      </c>
      <c r="V28" s="17">
        <v>0</v>
      </c>
      <c r="W28" s="17">
        <v>0</v>
      </c>
      <c r="X28" s="30"/>
      <c r="Y28" s="26">
        <f t="shared" si="15"/>
        <v>0</v>
      </c>
      <c r="AA28" s="15"/>
      <c r="AB28" s="15"/>
      <c r="AC28" s="15"/>
      <c r="AD28" s="15"/>
      <c r="AE28" s="15"/>
      <c r="AF28" s="15"/>
      <c r="AG28" s="15"/>
      <c r="AH28" s="15"/>
    </row>
    <row r="29" spans="1:34" x14ac:dyDescent="0.25">
      <c r="A29" s="16" t="s">
        <v>31</v>
      </c>
      <c r="B29" s="17"/>
      <c r="C29" s="26">
        <f t="shared" si="8"/>
        <v>6</v>
      </c>
      <c r="D29" s="17">
        <f>SUM(D30:D35)</f>
        <v>5</v>
      </c>
      <c r="E29" s="17">
        <f>SUM(E30:E35)</f>
        <v>1</v>
      </c>
      <c r="F29" s="26">
        <f t="shared" si="9"/>
        <v>6</v>
      </c>
      <c r="G29" s="17">
        <f>SUM(G30:G35)</f>
        <v>6</v>
      </c>
      <c r="H29" s="17">
        <f>SUM(H30:H35)</f>
        <v>0</v>
      </c>
      <c r="I29" s="26">
        <f t="shared" si="10"/>
        <v>4</v>
      </c>
      <c r="J29" s="17">
        <f>SUM(J30:J35)</f>
        <v>4</v>
      </c>
      <c r="K29" s="17">
        <f>SUM(K30:K35)</f>
        <v>0</v>
      </c>
      <c r="L29" s="26">
        <f t="shared" si="11"/>
        <v>4</v>
      </c>
      <c r="M29" s="17">
        <f>SUM(M30:M35)</f>
        <v>3</v>
      </c>
      <c r="N29" s="17">
        <f>SUM(N30:N35)</f>
        <v>1</v>
      </c>
      <c r="O29" s="26">
        <f t="shared" si="12"/>
        <v>5</v>
      </c>
      <c r="P29" s="17">
        <f>SUM(P30:P35)</f>
        <v>4</v>
      </c>
      <c r="Q29" s="17">
        <f>SUM(Q30:Q35)</f>
        <v>1</v>
      </c>
      <c r="R29" s="26">
        <f t="shared" si="13"/>
        <v>7</v>
      </c>
      <c r="S29" s="17">
        <f>SUM(S30:S35)</f>
        <v>6</v>
      </c>
      <c r="T29" s="17">
        <f>SUM(T30:T35)</f>
        <v>1</v>
      </c>
      <c r="U29" s="26">
        <f t="shared" si="14"/>
        <v>6</v>
      </c>
      <c r="V29" s="17">
        <f>SUM(V30:V35)</f>
        <v>4</v>
      </c>
      <c r="W29" s="17">
        <f>SUM(W30:W35)</f>
        <v>2</v>
      </c>
      <c r="X29" s="30"/>
      <c r="Y29" s="26">
        <f t="shared" si="15"/>
        <v>38</v>
      </c>
      <c r="AA29" s="15"/>
      <c r="AB29" s="15"/>
      <c r="AC29" s="15"/>
      <c r="AD29" s="15"/>
      <c r="AE29" s="15"/>
      <c r="AF29" s="15"/>
      <c r="AG29" s="15"/>
      <c r="AH29" s="15"/>
    </row>
    <row r="30" spans="1:34" ht="30" x14ac:dyDescent="0.25">
      <c r="A30" s="19" t="s">
        <v>32</v>
      </c>
      <c r="B30" s="20">
        <v>7542</v>
      </c>
      <c r="C30" s="26">
        <f t="shared" si="8"/>
        <v>0</v>
      </c>
      <c r="D30" s="20">
        <v>0</v>
      </c>
      <c r="E30" s="20">
        <v>0</v>
      </c>
      <c r="F30" s="26">
        <f t="shared" si="9"/>
        <v>1</v>
      </c>
      <c r="G30" s="20">
        <v>1</v>
      </c>
      <c r="H30" s="20">
        <v>0</v>
      </c>
      <c r="I30" s="26">
        <f t="shared" si="10"/>
        <v>1</v>
      </c>
      <c r="J30" s="20">
        <v>1</v>
      </c>
      <c r="K30" s="20">
        <v>0</v>
      </c>
      <c r="L30" s="26">
        <f t="shared" si="11"/>
        <v>1</v>
      </c>
      <c r="M30" s="20">
        <v>0</v>
      </c>
      <c r="N30" s="20">
        <v>1</v>
      </c>
      <c r="O30" s="26">
        <f t="shared" si="12"/>
        <v>2</v>
      </c>
      <c r="P30" s="20">
        <v>1</v>
      </c>
      <c r="Q30" s="20">
        <v>1</v>
      </c>
      <c r="R30" s="26">
        <f t="shared" si="13"/>
        <v>2</v>
      </c>
      <c r="S30" s="20">
        <v>1</v>
      </c>
      <c r="T30" s="20">
        <v>1</v>
      </c>
      <c r="U30" s="26">
        <f t="shared" si="14"/>
        <v>2</v>
      </c>
      <c r="V30" s="20">
        <v>1</v>
      </c>
      <c r="W30" s="20">
        <v>1</v>
      </c>
      <c r="X30" s="21"/>
      <c r="Y30" s="28">
        <f t="shared" si="15"/>
        <v>9</v>
      </c>
      <c r="AA30" s="15"/>
      <c r="AB30" s="15"/>
      <c r="AC30" s="15"/>
      <c r="AD30" s="15"/>
      <c r="AE30" s="15"/>
      <c r="AF30" s="15"/>
      <c r="AG30" s="15"/>
      <c r="AH30" s="15"/>
    </row>
    <row r="31" spans="1:34" x14ac:dyDescent="0.25">
      <c r="A31" s="19" t="s">
        <v>33</v>
      </c>
      <c r="B31" s="20">
        <v>8332</v>
      </c>
      <c r="C31" s="26">
        <f t="shared" si="8"/>
        <v>2</v>
      </c>
      <c r="D31" s="20">
        <v>2</v>
      </c>
      <c r="E31" s="20">
        <v>0</v>
      </c>
      <c r="F31" s="26">
        <f t="shared" si="9"/>
        <v>1</v>
      </c>
      <c r="G31" s="20">
        <v>1</v>
      </c>
      <c r="H31" s="20">
        <v>0</v>
      </c>
      <c r="I31" s="26">
        <f t="shared" si="10"/>
        <v>1</v>
      </c>
      <c r="J31" s="20">
        <v>1</v>
      </c>
      <c r="K31" s="20">
        <v>0</v>
      </c>
      <c r="L31" s="26">
        <f t="shared" si="11"/>
        <v>2</v>
      </c>
      <c r="M31" s="20">
        <v>2</v>
      </c>
      <c r="N31" s="20">
        <v>0</v>
      </c>
      <c r="O31" s="26">
        <f t="shared" si="12"/>
        <v>1</v>
      </c>
      <c r="P31" s="20">
        <v>1</v>
      </c>
      <c r="Q31" s="20">
        <v>0</v>
      </c>
      <c r="R31" s="26">
        <f t="shared" si="13"/>
        <v>1</v>
      </c>
      <c r="S31" s="20">
        <v>1</v>
      </c>
      <c r="T31" s="20">
        <v>0</v>
      </c>
      <c r="U31" s="26">
        <f t="shared" si="14"/>
        <v>1</v>
      </c>
      <c r="V31" s="20">
        <v>1</v>
      </c>
      <c r="W31" s="20">
        <v>0</v>
      </c>
      <c r="X31" s="21"/>
      <c r="Y31" s="28">
        <f t="shared" si="15"/>
        <v>9</v>
      </c>
      <c r="AA31" s="15"/>
      <c r="AB31" s="15"/>
      <c r="AC31" s="15"/>
      <c r="AD31" s="15"/>
      <c r="AE31" s="15"/>
      <c r="AF31" s="15"/>
      <c r="AG31" s="15"/>
      <c r="AH31" s="15"/>
    </row>
    <row r="32" spans="1:34" ht="17.25" customHeight="1" x14ac:dyDescent="0.25">
      <c r="A32" s="19" t="s">
        <v>34</v>
      </c>
      <c r="B32" s="20">
        <v>3121</v>
      </c>
      <c r="C32" s="26">
        <f t="shared" si="8"/>
        <v>0</v>
      </c>
      <c r="D32" s="20">
        <v>0</v>
      </c>
      <c r="E32" s="20">
        <v>0</v>
      </c>
      <c r="F32" s="26">
        <f t="shared" si="9"/>
        <v>1</v>
      </c>
      <c r="G32" s="20">
        <v>1</v>
      </c>
      <c r="H32" s="20">
        <v>0</v>
      </c>
      <c r="I32" s="26">
        <f t="shared" si="10"/>
        <v>0</v>
      </c>
      <c r="J32" s="20">
        <v>0</v>
      </c>
      <c r="K32" s="20">
        <v>0</v>
      </c>
      <c r="L32" s="26">
        <f t="shared" si="11"/>
        <v>0</v>
      </c>
      <c r="M32" s="20">
        <v>0</v>
      </c>
      <c r="N32" s="20">
        <v>0</v>
      </c>
      <c r="O32" s="26">
        <f t="shared" si="12"/>
        <v>0</v>
      </c>
      <c r="P32" s="20">
        <v>0</v>
      </c>
      <c r="Q32" s="20">
        <v>0</v>
      </c>
      <c r="R32" s="26">
        <f t="shared" si="13"/>
        <v>1</v>
      </c>
      <c r="S32" s="20">
        <v>1</v>
      </c>
      <c r="T32" s="20">
        <v>0</v>
      </c>
      <c r="U32" s="26">
        <f t="shared" si="14"/>
        <v>1</v>
      </c>
      <c r="V32" s="20">
        <v>0</v>
      </c>
      <c r="W32" s="20">
        <v>1</v>
      </c>
      <c r="X32" s="21"/>
      <c r="Y32" s="28">
        <f t="shared" si="15"/>
        <v>3</v>
      </c>
      <c r="AA32" s="15"/>
      <c r="AB32" s="15"/>
      <c r="AC32" s="15"/>
      <c r="AD32" s="15"/>
      <c r="AE32" s="15"/>
      <c r="AF32" s="15"/>
      <c r="AG32" s="15"/>
      <c r="AH32" s="15"/>
    </row>
    <row r="33" spans="1:34" x14ac:dyDescent="0.25">
      <c r="A33" s="19" t="s">
        <v>35</v>
      </c>
      <c r="B33" s="20">
        <v>7231</v>
      </c>
      <c r="C33" s="26">
        <f t="shared" si="8"/>
        <v>1</v>
      </c>
      <c r="D33" s="20">
        <v>1</v>
      </c>
      <c r="E33" s="20">
        <v>0</v>
      </c>
      <c r="F33" s="26">
        <f t="shared" si="9"/>
        <v>1</v>
      </c>
      <c r="G33" s="20">
        <v>1</v>
      </c>
      <c r="H33" s="20">
        <v>0</v>
      </c>
      <c r="I33" s="26">
        <f t="shared" si="10"/>
        <v>1</v>
      </c>
      <c r="J33" s="20">
        <v>1</v>
      </c>
      <c r="K33" s="20">
        <v>0</v>
      </c>
      <c r="L33" s="26">
        <f t="shared" si="11"/>
        <v>0</v>
      </c>
      <c r="M33" s="20">
        <v>0</v>
      </c>
      <c r="N33" s="20">
        <v>0</v>
      </c>
      <c r="O33" s="26">
        <f t="shared" si="12"/>
        <v>1</v>
      </c>
      <c r="P33" s="20">
        <v>1</v>
      </c>
      <c r="Q33" s="20">
        <v>0</v>
      </c>
      <c r="R33" s="26">
        <f t="shared" si="13"/>
        <v>1</v>
      </c>
      <c r="S33" s="20">
        <v>1</v>
      </c>
      <c r="T33" s="20">
        <v>0</v>
      </c>
      <c r="U33" s="26">
        <f t="shared" si="14"/>
        <v>1</v>
      </c>
      <c r="V33" s="20">
        <v>1</v>
      </c>
      <c r="W33" s="20">
        <v>0</v>
      </c>
      <c r="X33" s="21"/>
      <c r="Y33" s="28">
        <f t="shared" si="15"/>
        <v>6</v>
      </c>
      <c r="AA33" s="15"/>
      <c r="AB33" s="15"/>
      <c r="AC33" s="15"/>
      <c r="AD33" s="15"/>
      <c r="AE33" s="15"/>
      <c r="AF33" s="15"/>
      <c r="AG33" s="15"/>
      <c r="AH33" s="15"/>
    </row>
    <row r="34" spans="1:34" x14ac:dyDescent="0.25">
      <c r="A34" s="19" t="s">
        <v>36</v>
      </c>
      <c r="B34" s="20">
        <v>8342</v>
      </c>
      <c r="C34" s="26">
        <f t="shared" si="8"/>
        <v>1</v>
      </c>
      <c r="D34" s="20">
        <v>1</v>
      </c>
      <c r="E34" s="20">
        <v>0</v>
      </c>
      <c r="F34" s="26">
        <f t="shared" si="9"/>
        <v>1</v>
      </c>
      <c r="G34" s="20">
        <v>1</v>
      </c>
      <c r="H34" s="20">
        <v>0</v>
      </c>
      <c r="I34" s="26">
        <f t="shared" si="10"/>
        <v>1</v>
      </c>
      <c r="J34" s="20">
        <v>1</v>
      </c>
      <c r="K34" s="20">
        <v>0</v>
      </c>
      <c r="L34" s="26">
        <f t="shared" si="11"/>
        <v>1</v>
      </c>
      <c r="M34" s="20">
        <v>1</v>
      </c>
      <c r="N34" s="20">
        <v>0</v>
      </c>
      <c r="O34" s="26">
        <f t="shared" si="12"/>
        <v>1</v>
      </c>
      <c r="P34" s="20">
        <v>1</v>
      </c>
      <c r="Q34" s="20">
        <v>0</v>
      </c>
      <c r="R34" s="26">
        <f t="shared" si="13"/>
        <v>1</v>
      </c>
      <c r="S34" s="20">
        <v>1</v>
      </c>
      <c r="T34" s="20">
        <v>0</v>
      </c>
      <c r="U34" s="26">
        <f t="shared" si="14"/>
        <v>1</v>
      </c>
      <c r="V34" s="20">
        <v>1</v>
      </c>
      <c r="W34" s="20">
        <v>0</v>
      </c>
      <c r="X34" s="21"/>
      <c r="Y34" s="28">
        <f t="shared" si="15"/>
        <v>7</v>
      </c>
      <c r="AA34" s="15"/>
      <c r="AB34" s="15"/>
      <c r="AC34" s="15"/>
      <c r="AD34" s="15"/>
      <c r="AE34" s="15"/>
      <c r="AF34" s="15"/>
      <c r="AG34" s="15"/>
      <c r="AH34" s="15"/>
    </row>
    <row r="35" spans="1:34" x14ac:dyDescent="0.25">
      <c r="A35" s="19" t="s">
        <v>37</v>
      </c>
      <c r="B35" s="20">
        <v>3132</v>
      </c>
      <c r="C35" s="26">
        <f t="shared" si="8"/>
        <v>2</v>
      </c>
      <c r="D35" s="20">
        <v>1</v>
      </c>
      <c r="E35" s="20">
        <v>1</v>
      </c>
      <c r="F35" s="26">
        <f t="shared" si="9"/>
        <v>1</v>
      </c>
      <c r="G35" s="20">
        <v>1</v>
      </c>
      <c r="H35" s="20">
        <v>0</v>
      </c>
      <c r="I35" s="26">
        <f t="shared" si="10"/>
        <v>0</v>
      </c>
      <c r="J35" s="20">
        <v>0</v>
      </c>
      <c r="K35" s="20">
        <v>0</v>
      </c>
      <c r="L35" s="26">
        <f t="shared" si="11"/>
        <v>0</v>
      </c>
      <c r="M35" s="20">
        <v>0</v>
      </c>
      <c r="N35" s="20">
        <v>0</v>
      </c>
      <c r="O35" s="26">
        <f t="shared" si="12"/>
        <v>0</v>
      </c>
      <c r="P35" s="20">
        <v>0</v>
      </c>
      <c r="Q35" s="20">
        <v>0</v>
      </c>
      <c r="R35" s="26">
        <f t="shared" si="13"/>
        <v>1</v>
      </c>
      <c r="S35" s="20">
        <v>1</v>
      </c>
      <c r="T35" s="20">
        <v>0</v>
      </c>
      <c r="U35" s="26">
        <f t="shared" si="14"/>
        <v>0</v>
      </c>
      <c r="V35" s="20">
        <v>0</v>
      </c>
      <c r="W35" s="20">
        <v>0</v>
      </c>
      <c r="X35" s="21"/>
      <c r="Y35" s="28">
        <f t="shared" si="15"/>
        <v>4</v>
      </c>
      <c r="AA35" s="15"/>
      <c r="AB35" s="15"/>
      <c r="AC35" s="15"/>
      <c r="AD35" s="15"/>
      <c r="AE35" s="15"/>
      <c r="AF35" s="15"/>
      <c r="AG35" s="15"/>
      <c r="AH35" s="15"/>
    </row>
    <row r="36" spans="1:34" ht="28.5" x14ac:dyDescent="0.25">
      <c r="A36" s="16" t="s">
        <v>38</v>
      </c>
      <c r="B36" s="17"/>
      <c r="C36" s="26">
        <f t="shared" si="8"/>
        <v>0</v>
      </c>
      <c r="D36" s="17">
        <v>0</v>
      </c>
      <c r="E36" s="17">
        <v>0</v>
      </c>
      <c r="F36" s="26">
        <f t="shared" si="9"/>
        <v>0</v>
      </c>
      <c r="G36" s="17">
        <v>0</v>
      </c>
      <c r="H36" s="17">
        <v>0</v>
      </c>
      <c r="I36" s="26">
        <f t="shared" si="10"/>
        <v>0</v>
      </c>
      <c r="J36" s="17">
        <v>0</v>
      </c>
      <c r="K36" s="17">
        <v>0</v>
      </c>
      <c r="L36" s="26">
        <f t="shared" si="11"/>
        <v>0</v>
      </c>
      <c r="M36" s="17">
        <v>0</v>
      </c>
      <c r="N36" s="17">
        <v>0</v>
      </c>
      <c r="O36" s="26">
        <f t="shared" si="12"/>
        <v>0</v>
      </c>
      <c r="P36" s="17">
        <v>0</v>
      </c>
      <c r="Q36" s="17">
        <v>0</v>
      </c>
      <c r="R36" s="26">
        <f t="shared" si="13"/>
        <v>0</v>
      </c>
      <c r="S36" s="17">
        <v>0</v>
      </c>
      <c r="T36" s="17">
        <v>0</v>
      </c>
      <c r="U36" s="26">
        <f t="shared" si="14"/>
        <v>0</v>
      </c>
      <c r="V36" s="17">
        <v>0</v>
      </c>
      <c r="W36" s="17">
        <v>0</v>
      </c>
      <c r="X36" s="30"/>
      <c r="Y36" s="26">
        <f t="shared" si="15"/>
        <v>0</v>
      </c>
      <c r="AA36" s="15"/>
      <c r="AB36" s="15"/>
      <c r="AC36" s="15"/>
      <c r="AD36" s="15"/>
      <c r="AE36" s="15"/>
      <c r="AF36" s="15"/>
      <c r="AG36" s="15"/>
      <c r="AH36" s="15"/>
    </row>
    <row r="37" spans="1:34" ht="28.5" x14ac:dyDescent="0.25">
      <c r="A37" s="31" t="s">
        <v>39</v>
      </c>
      <c r="B37" s="32"/>
      <c r="C37" s="32">
        <f t="shared" si="8"/>
        <v>481</v>
      </c>
      <c r="D37" s="32">
        <f>D38+D50+D53+D54+D62+D68+D69+D80+D82+D90+D91+D98+D99+D105+D117+D118+D132+D133+D137+D142+D147+D150+D165+D184</f>
        <v>350</v>
      </c>
      <c r="E37" s="32">
        <f>E38+E50+E53+E54+E62+E68+E69+E80+E82+E90+E91+E98+E99+E105+E117+E118+E132+E133+E137+E142+E147+E150+E165+E184</f>
        <v>131</v>
      </c>
      <c r="F37" s="32">
        <f t="shared" si="9"/>
        <v>360</v>
      </c>
      <c r="G37" s="32">
        <f>G38+G50+G53+G54+G62+G68+G69+G80+G82+G90+G91+G98+G99+G105+G117+G118+G132+G133+G137+G142+G147+G150+G165+G184</f>
        <v>262</v>
      </c>
      <c r="H37" s="32">
        <f>H38+H50+H53+H54+H62+H68+H69+H80+H82+H90+H91+H98+H99+H105+H117+H118+H132+H133+H137+H142+H147+H150+H165+H184</f>
        <v>98</v>
      </c>
      <c r="I37" s="32">
        <f t="shared" si="10"/>
        <v>336</v>
      </c>
      <c r="J37" s="32">
        <f>J38+J50+J53+J54+J62+J68+J69+J80+J82+J90+J91+J98+J99+J105+J117+J118+J132+J133+J137+J142+J147+J150+J165+J184</f>
        <v>246</v>
      </c>
      <c r="K37" s="32">
        <f>K38+K50+K53+K54+K62+K68+K69+K80+K82+K90+K91+K98+K99+K105+K117+K118+K132+K133+K137+K142+K147+K150+K165+K184</f>
        <v>90</v>
      </c>
      <c r="L37" s="32">
        <f t="shared" si="11"/>
        <v>291</v>
      </c>
      <c r="M37" s="32">
        <f>M38+M50+M53+M54+M62+M68+M69+M80+M82+M90+M91+M98+M99+M105+M117+M118+M132+M133+M137+M142+M147+M150+M165+M184</f>
        <v>216</v>
      </c>
      <c r="N37" s="32">
        <f>N38+N50+N53+N54+N62+N68+N69+N80+N82+N90+N91+N98+N99+N105+N117+N118+N132+N133+N137+N142+N147+N150+N165+N184</f>
        <v>75</v>
      </c>
      <c r="O37" s="32">
        <f t="shared" si="12"/>
        <v>283</v>
      </c>
      <c r="P37" s="32">
        <f>P38+P50+P53+P54+P62+P68+P69+P80+P82+P90+P91+P98+P99+P105+P117+P118+P132+P133+P137+P142+P147+P150+P165+P184</f>
        <v>210</v>
      </c>
      <c r="Q37" s="32">
        <f>Q38+Q50+Q53+Q54+Q62+Q68+Q69+Q80+Q82+Q90+Q91+Q98+Q99+Q105+Q117+Q118+Q132+Q133+Q137+Q142+Q147+Q150+Q165+Q184</f>
        <v>73</v>
      </c>
      <c r="R37" s="32">
        <f t="shared" si="13"/>
        <v>244</v>
      </c>
      <c r="S37" s="32">
        <f>S38+S50+S53+S54+S62+S68+S69+S80+S82+S90+S91+S98+S99+S105+S117+S118+S132+S133+S137+S142+S147+S150+S165+S184</f>
        <v>186</v>
      </c>
      <c r="T37" s="32">
        <f>T38+T50+T53+T54+T62+T68+T69+T80+T82+T90+T91+T98+T99+T105+T117+T118+T132+T133+T137+T142+T147+T150+T165+T184</f>
        <v>58</v>
      </c>
      <c r="U37" s="32">
        <f t="shared" si="14"/>
        <v>224</v>
      </c>
      <c r="V37" s="32">
        <f>V38+V50+V53+V54+V62+V68+V69+V80+V82+V90+V91+V98+V99+V105+V117+V118+V132+V133+V137+V142+V147+V150+V165+V184</f>
        <v>184</v>
      </c>
      <c r="W37" s="32">
        <f>W38+W50+W53+W54+W62+W68+W69+W80+W82+W90+W91+W98+W99+W105+W117+W118+W132+W133+W137+W142+W147+W150+W165+W184</f>
        <v>40</v>
      </c>
      <c r="X37" s="32"/>
      <c r="Y37" s="32">
        <f t="shared" si="15"/>
        <v>2219</v>
      </c>
      <c r="AA37" s="15"/>
      <c r="AB37" s="15"/>
      <c r="AC37" s="15"/>
      <c r="AD37" s="15"/>
      <c r="AE37" s="15"/>
      <c r="AF37" s="15"/>
      <c r="AG37" s="15"/>
      <c r="AH37" s="15"/>
    </row>
    <row r="38" spans="1:34" x14ac:dyDescent="0.25">
      <c r="A38" s="16" t="s">
        <v>40</v>
      </c>
      <c r="B38" s="17"/>
      <c r="C38" s="26">
        <f t="shared" si="8"/>
        <v>31</v>
      </c>
      <c r="D38" s="17">
        <f>SUM(D39:D49)</f>
        <v>22</v>
      </c>
      <c r="E38" s="17">
        <f>SUM(E39:E49)</f>
        <v>9</v>
      </c>
      <c r="F38" s="26">
        <f t="shared" si="9"/>
        <v>27</v>
      </c>
      <c r="G38" s="17">
        <f>SUM(G39:G49)</f>
        <v>16</v>
      </c>
      <c r="H38" s="17">
        <f>SUM(H39:H49)</f>
        <v>11</v>
      </c>
      <c r="I38" s="26">
        <f t="shared" si="10"/>
        <v>24</v>
      </c>
      <c r="J38" s="17">
        <f>SUM(J39:J49)</f>
        <v>15</v>
      </c>
      <c r="K38" s="17">
        <f>SUM(K39:K49)</f>
        <v>9</v>
      </c>
      <c r="L38" s="26">
        <f t="shared" si="11"/>
        <v>22</v>
      </c>
      <c r="M38" s="17">
        <f>SUM(M39:M49)</f>
        <v>11</v>
      </c>
      <c r="N38" s="17">
        <f>SUM(N39:N49)</f>
        <v>11</v>
      </c>
      <c r="O38" s="26">
        <f t="shared" si="12"/>
        <v>23</v>
      </c>
      <c r="P38" s="17">
        <f>SUM(P39:P49)</f>
        <v>11</v>
      </c>
      <c r="Q38" s="17">
        <f>SUM(Q39:Q49)</f>
        <v>12</v>
      </c>
      <c r="R38" s="26">
        <f t="shared" si="13"/>
        <v>22</v>
      </c>
      <c r="S38" s="17">
        <f>SUM(S39:S49)</f>
        <v>10</v>
      </c>
      <c r="T38" s="17">
        <f>SUM(T39:T49)</f>
        <v>12</v>
      </c>
      <c r="U38" s="26">
        <f t="shared" si="14"/>
        <v>15</v>
      </c>
      <c r="V38" s="17">
        <f>SUM(V39:V49)</f>
        <v>10</v>
      </c>
      <c r="W38" s="17">
        <f>SUM(W39:W49)</f>
        <v>5</v>
      </c>
      <c r="X38" s="30"/>
      <c r="Y38" s="26">
        <f t="shared" si="15"/>
        <v>164</v>
      </c>
      <c r="AA38" s="15"/>
      <c r="AB38" s="15"/>
      <c r="AC38" s="15"/>
      <c r="AD38" s="15"/>
      <c r="AE38" s="15"/>
      <c r="AF38" s="15"/>
      <c r="AG38" s="15"/>
      <c r="AH38" s="15"/>
    </row>
    <row r="39" spans="1:34" x14ac:dyDescent="0.25">
      <c r="A39" s="19" t="s">
        <v>33</v>
      </c>
      <c r="B39" s="121">
        <v>8332</v>
      </c>
      <c r="C39" s="26">
        <f t="shared" si="8"/>
        <v>1</v>
      </c>
      <c r="D39" s="20">
        <v>1</v>
      </c>
      <c r="E39" s="20">
        <v>0</v>
      </c>
      <c r="F39" s="26">
        <f t="shared" si="9"/>
        <v>2</v>
      </c>
      <c r="G39" s="20">
        <v>1</v>
      </c>
      <c r="H39" s="20">
        <v>1</v>
      </c>
      <c r="I39" s="26">
        <f t="shared" si="10"/>
        <v>2</v>
      </c>
      <c r="J39" s="20">
        <v>1</v>
      </c>
      <c r="K39" s="20">
        <v>1</v>
      </c>
      <c r="L39" s="26">
        <f t="shared" si="11"/>
        <v>2</v>
      </c>
      <c r="M39" s="20">
        <v>1</v>
      </c>
      <c r="N39" s="20">
        <v>1</v>
      </c>
      <c r="O39" s="26">
        <f t="shared" si="12"/>
        <v>2</v>
      </c>
      <c r="P39" s="20">
        <v>1</v>
      </c>
      <c r="Q39" s="20">
        <v>1</v>
      </c>
      <c r="R39" s="26">
        <f t="shared" si="13"/>
        <v>2</v>
      </c>
      <c r="S39" s="20">
        <v>1</v>
      </c>
      <c r="T39" s="20">
        <v>1</v>
      </c>
      <c r="U39" s="26">
        <f t="shared" si="14"/>
        <v>1</v>
      </c>
      <c r="V39" s="20">
        <v>1</v>
      </c>
      <c r="W39" s="20">
        <v>0</v>
      </c>
      <c r="X39" s="21"/>
      <c r="Y39" s="28">
        <f t="shared" si="15"/>
        <v>12</v>
      </c>
      <c r="Z39" s="23"/>
      <c r="AA39" s="15"/>
      <c r="AB39" s="15"/>
      <c r="AC39" s="15"/>
      <c r="AD39" s="15"/>
      <c r="AE39" s="15"/>
      <c r="AF39" s="15"/>
      <c r="AG39" s="15"/>
      <c r="AH39" s="15"/>
    </row>
    <row r="40" spans="1:34" x14ac:dyDescent="0.25">
      <c r="A40" s="19" t="s">
        <v>41</v>
      </c>
      <c r="B40" s="121">
        <v>7513</v>
      </c>
      <c r="C40" s="26">
        <f t="shared" si="8"/>
        <v>3</v>
      </c>
      <c r="D40" s="20">
        <v>1</v>
      </c>
      <c r="E40" s="20">
        <v>2</v>
      </c>
      <c r="F40" s="26">
        <f t="shared" si="9"/>
        <v>1</v>
      </c>
      <c r="G40" s="20">
        <v>1</v>
      </c>
      <c r="H40" s="20">
        <v>0</v>
      </c>
      <c r="I40" s="26">
        <f t="shared" si="10"/>
        <v>1</v>
      </c>
      <c r="J40" s="20">
        <v>1</v>
      </c>
      <c r="K40" s="20">
        <v>0</v>
      </c>
      <c r="L40" s="26">
        <f t="shared" si="11"/>
        <v>1</v>
      </c>
      <c r="M40" s="20">
        <v>0</v>
      </c>
      <c r="N40" s="20">
        <v>1</v>
      </c>
      <c r="O40" s="26">
        <f t="shared" si="12"/>
        <v>1</v>
      </c>
      <c r="P40" s="20">
        <v>0</v>
      </c>
      <c r="Q40" s="20">
        <v>1</v>
      </c>
      <c r="R40" s="26">
        <f t="shared" si="13"/>
        <v>1</v>
      </c>
      <c r="S40" s="20">
        <v>0</v>
      </c>
      <c r="T40" s="20">
        <v>1</v>
      </c>
      <c r="U40" s="26">
        <f t="shared" si="14"/>
        <v>1</v>
      </c>
      <c r="V40" s="20">
        <v>0</v>
      </c>
      <c r="W40" s="20">
        <v>1</v>
      </c>
      <c r="X40" s="21"/>
      <c r="Y40" s="28">
        <f t="shared" si="15"/>
        <v>9</v>
      </c>
      <c r="Z40" s="23"/>
      <c r="AA40" s="15"/>
      <c r="AB40" s="15"/>
      <c r="AC40" s="15"/>
      <c r="AD40" s="15"/>
      <c r="AE40" s="15"/>
      <c r="AF40" s="15"/>
      <c r="AG40" s="15"/>
      <c r="AH40" s="15"/>
    </row>
    <row r="41" spans="1:34" x14ac:dyDescent="0.25">
      <c r="A41" s="19" t="s">
        <v>569</v>
      </c>
      <c r="B41" s="121">
        <v>9333</v>
      </c>
      <c r="C41" s="26">
        <f t="shared" si="8"/>
        <v>3</v>
      </c>
      <c r="D41" s="20">
        <v>2</v>
      </c>
      <c r="E41" s="20">
        <v>1</v>
      </c>
      <c r="F41" s="26">
        <f t="shared" si="9"/>
        <v>2</v>
      </c>
      <c r="G41" s="20">
        <v>1</v>
      </c>
      <c r="H41" s="20">
        <v>1</v>
      </c>
      <c r="I41" s="26">
        <f t="shared" si="10"/>
        <v>2</v>
      </c>
      <c r="J41" s="20">
        <v>1</v>
      </c>
      <c r="K41" s="20">
        <v>1</v>
      </c>
      <c r="L41" s="26">
        <f t="shared" si="11"/>
        <v>2</v>
      </c>
      <c r="M41" s="20">
        <v>1</v>
      </c>
      <c r="N41" s="20">
        <v>1</v>
      </c>
      <c r="O41" s="26">
        <f t="shared" si="12"/>
        <v>2</v>
      </c>
      <c r="P41" s="20">
        <v>1</v>
      </c>
      <c r="Q41" s="20">
        <v>1</v>
      </c>
      <c r="R41" s="26">
        <f t="shared" si="13"/>
        <v>2</v>
      </c>
      <c r="S41" s="20">
        <v>1</v>
      </c>
      <c r="T41" s="20">
        <v>1</v>
      </c>
      <c r="U41" s="26">
        <f t="shared" si="14"/>
        <v>1</v>
      </c>
      <c r="V41" s="20">
        <v>1</v>
      </c>
      <c r="W41" s="20">
        <v>0</v>
      </c>
      <c r="X41" s="21"/>
      <c r="Y41" s="28">
        <f t="shared" si="15"/>
        <v>14</v>
      </c>
      <c r="Z41" s="23"/>
      <c r="AA41" s="15"/>
      <c r="AB41" s="15"/>
      <c r="AC41" s="15"/>
      <c r="AD41" s="15"/>
      <c r="AE41" s="15"/>
      <c r="AF41" s="15"/>
      <c r="AG41" s="15"/>
      <c r="AH41" s="15"/>
    </row>
    <row r="42" spans="1:34" ht="30" x14ac:dyDescent="0.25">
      <c r="A42" s="19" t="s">
        <v>43</v>
      </c>
      <c r="B42" s="121">
        <v>7511</v>
      </c>
      <c r="C42" s="26">
        <f t="shared" si="8"/>
        <v>2</v>
      </c>
      <c r="D42" s="20">
        <v>1</v>
      </c>
      <c r="E42" s="20">
        <v>1</v>
      </c>
      <c r="F42" s="26">
        <f t="shared" si="9"/>
        <v>2</v>
      </c>
      <c r="G42" s="20">
        <v>1</v>
      </c>
      <c r="H42" s="20">
        <v>1</v>
      </c>
      <c r="I42" s="26">
        <f t="shared" si="10"/>
        <v>1</v>
      </c>
      <c r="J42" s="20">
        <v>0</v>
      </c>
      <c r="K42" s="20">
        <v>1</v>
      </c>
      <c r="L42" s="26">
        <f t="shared" si="11"/>
        <v>1</v>
      </c>
      <c r="M42" s="20">
        <v>0</v>
      </c>
      <c r="N42" s="20">
        <v>1</v>
      </c>
      <c r="O42" s="26">
        <f t="shared" si="12"/>
        <v>1</v>
      </c>
      <c r="P42" s="20">
        <v>0</v>
      </c>
      <c r="Q42" s="20">
        <v>1</v>
      </c>
      <c r="R42" s="26">
        <f t="shared" si="13"/>
        <v>1</v>
      </c>
      <c r="S42" s="20">
        <v>0</v>
      </c>
      <c r="T42" s="20">
        <v>1</v>
      </c>
      <c r="U42" s="26">
        <f t="shared" si="14"/>
        <v>1</v>
      </c>
      <c r="V42" s="20">
        <v>0</v>
      </c>
      <c r="W42" s="20">
        <v>1</v>
      </c>
      <c r="X42" s="21"/>
      <c r="Y42" s="28">
        <f t="shared" si="15"/>
        <v>9</v>
      </c>
      <c r="Z42" s="23"/>
      <c r="AA42" s="15"/>
      <c r="AB42" s="15"/>
      <c r="AC42" s="15"/>
      <c r="AD42" s="15"/>
      <c r="AE42" s="15"/>
      <c r="AF42" s="15"/>
      <c r="AG42" s="15"/>
      <c r="AH42" s="15"/>
    </row>
    <row r="43" spans="1:34" ht="30" x14ac:dyDescent="0.25">
      <c r="A43" s="19" t="s">
        <v>44</v>
      </c>
      <c r="B43" s="121">
        <v>8160</v>
      </c>
      <c r="C43" s="26">
        <f t="shared" si="8"/>
        <v>3</v>
      </c>
      <c r="D43" s="20">
        <v>1</v>
      </c>
      <c r="E43" s="20">
        <v>2</v>
      </c>
      <c r="F43" s="26">
        <f t="shared" si="9"/>
        <v>3</v>
      </c>
      <c r="G43" s="20">
        <v>1</v>
      </c>
      <c r="H43" s="20">
        <v>2</v>
      </c>
      <c r="I43" s="26">
        <f t="shared" si="10"/>
        <v>3</v>
      </c>
      <c r="J43" s="20">
        <v>1</v>
      </c>
      <c r="K43" s="20">
        <v>2</v>
      </c>
      <c r="L43" s="26">
        <f t="shared" si="11"/>
        <v>3</v>
      </c>
      <c r="M43" s="20">
        <v>1</v>
      </c>
      <c r="N43" s="20">
        <v>2</v>
      </c>
      <c r="O43" s="26">
        <f t="shared" si="12"/>
        <v>3</v>
      </c>
      <c r="P43" s="20">
        <v>1</v>
      </c>
      <c r="Q43" s="20">
        <v>2</v>
      </c>
      <c r="R43" s="26">
        <f t="shared" si="13"/>
        <v>3</v>
      </c>
      <c r="S43" s="20">
        <v>1</v>
      </c>
      <c r="T43" s="20">
        <v>2</v>
      </c>
      <c r="U43" s="26">
        <f t="shared" si="14"/>
        <v>2</v>
      </c>
      <c r="V43" s="20">
        <v>1</v>
      </c>
      <c r="W43" s="20">
        <v>1</v>
      </c>
      <c r="X43" s="21"/>
      <c r="Y43" s="28">
        <f t="shared" si="15"/>
        <v>20</v>
      </c>
      <c r="Z43" s="23"/>
      <c r="AA43" s="15"/>
      <c r="AB43" s="15"/>
      <c r="AC43" s="15"/>
      <c r="AD43" s="15"/>
      <c r="AE43" s="15"/>
      <c r="AF43" s="15"/>
      <c r="AG43" s="15"/>
      <c r="AH43" s="15"/>
    </row>
    <row r="44" spans="1:34" ht="30" x14ac:dyDescent="0.25">
      <c r="A44" s="19" t="s">
        <v>45</v>
      </c>
      <c r="B44" s="121">
        <v>8183</v>
      </c>
      <c r="C44" s="26">
        <f t="shared" si="8"/>
        <v>1</v>
      </c>
      <c r="D44" s="20">
        <v>1</v>
      </c>
      <c r="E44" s="20">
        <v>0</v>
      </c>
      <c r="F44" s="26">
        <f t="shared" si="9"/>
        <v>1</v>
      </c>
      <c r="G44" s="20">
        <v>1</v>
      </c>
      <c r="H44" s="20">
        <v>0</v>
      </c>
      <c r="I44" s="26">
        <f t="shared" si="10"/>
        <v>1</v>
      </c>
      <c r="J44" s="20">
        <v>1</v>
      </c>
      <c r="K44" s="20">
        <v>0</v>
      </c>
      <c r="L44" s="26">
        <f t="shared" si="11"/>
        <v>1</v>
      </c>
      <c r="M44" s="20">
        <v>1</v>
      </c>
      <c r="N44" s="20">
        <v>0</v>
      </c>
      <c r="O44" s="26">
        <f t="shared" si="12"/>
        <v>2</v>
      </c>
      <c r="P44" s="20">
        <v>1</v>
      </c>
      <c r="Q44" s="20">
        <v>1</v>
      </c>
      <c r="R44" s="26">
        <f t="shared" si="13"/>
        <v>2</v>
      </c>
      <c r="S44" s="20">
        <v>1</v>
      </c>
      <c r="T44" s="20">
        <v>1</v>
      </c>
      <c r="U44" s="26">
        <f t="shared" si="14"/>
        <v>1</v>
      </c>
      <c r="V44" s="20">
        <v>1</v>
      </c>
      <c r="W44" s="20">
        <v>0</v>
      </c>
      <c r="X44" s="21"/>
      <c r="Y44" s="28">
        <f t="shared" si="15"/>
        <v>9</v>
      </c>
      <c r="Z44" s="23"/>
      <c r="AA44" s="15"/>
      <c r="AB44" s="15"/>
      <c r="AC44" s="15"/>
      <c r="AD44" s="15"/>
      <c r="AE44" s="15"/>
      <c r="AF44" s="15"/>
      <c r="AG44" s="15"/>
      <c r="AH44" s="15"/>
    </row>
    <row r="45" spans="1:34" x14ac:dyDescent="0.25">
      <c r="A45" s="19" t="s">
        <v>568</v>
      </c>
      <c r="B45" s="121">
        <v>9321</v>
      </c>
      <c r="C45" s="26">
        <f t="shared" si="8"/>
        <v>1</v>
      </c>
      <c r="D45" s="20">
        <v>1</v>
      </c>
      <c r="E45" s="20">
        <v>0</v>
      </c>
      <c r="F45" s="26">
        <f t="shared" si="9"/>
        <v>3</v>
      </c>
      <c r="G45" s="20">
        <v>1</v>
      </c>
      <c r="H45" s="20">
        <v>2</v>
      </c>
      <c r="I45" s="26">
        <f t="shared" si="10"/>
        <v>3</v>
      </c>
      <c r="J45" s="20">
        <v>1</v>
      </c>
      <c r="K45" s="20">
        <v>2</v>
      </c>
      <c r="L45" s="26">
        <f t="shared" si="11"/>
        <v>3</v>
      </c>
      <c r="M45" s="20">
        <v>1</v>
      </c>
      <c r="N45" s="20">
        <v>2</v>
      </c>
      <c r="O45" s="26">
        <f t="shared" si="12"/>
        <v>4</v>
      </c>
      <c r="P45" s="20">
        <v>1</v>
      </c>
      <c r="Q45" s="20">
        <v>3</v>
      </c>
      <c r="R45" s="26">
        <f t="shared" si="13"/>
        <v>3</v>
      </c>
      <c r="S45" s="20">
        <v>1</v>
      </c>
      <c r="T45" s="20">
        <v>2</v>
      </c>
      <c r="U45" s="26">
        <f t="shared" si="14"/>
        <v>1</v>
      </c>
      <c r="V45" s="20">
        <v>1</v>
      </c>
      <c r="W45" s="20">
        <v>0</v>
      </c>
      <c r="X45" s="21"/>
      <c r="Y45" s="28">
        <f t="shared" si="15"/>
        <v>18</v>
      </c>
      <c r="Z45" s="23"/>
      <c r="AA45" s="15"/>
      <c r="AB45" s="15"/>
      <c r="AC45" s="15"/>
      <c r="AD45" s="15"/>
      <c r="AE45" s="15"/>
      <c r="AF45" s="15"/>
      <c r="AG45" s="15"/>
      <c r="AH45" s="15"/>
    </row>
    <row r="46" spans="1:34" x14ac:dyDescent="0.25">
      <c r="A46" s="19" t="s">
        <v>47</v>
      </c>
      <c r="B46" s="121">
        <v>7512</v>
      </c>
      <c r="C46" s="26">
        <f t="shared" si="8"/>
        <v>11</v>
      </c>
      <c r="D46" s="20">
        <v>9</v>
      </c>
      <c r="E46" s="20">
        <v>2</v>
      </c>
      <c r="F46" s="26">
        <f t="shared" si="9"/>
        <v>9</v>
      </c>
      <c r="G46" s="20">
        <v>6</v>
      </c>
      <c r="H46" s="20">
        <v>3</v>
      </c>
      <c r="I46" s="26">
        <f t="shared" si="10"/>
        <v>7</v>
      </c>
      <c r="J46" s="20">
        <v>6</v>
      </c>
      <c r="K46" s="20">
        <v>1</v>
      </c>
      <c r="L46" s="26">
        <f t="shared" si="11"/>
        <v>6</v>
      </c>
      <c r="M46" s="20">
        <v>3</v>
      </c>
      <c r="N46" s="20">
        <v>3</v>
      </c>
      <c r="O46" s="26">
        <f t="shared" si="12"/>
        <v>5</v>
      </c>
      <c r="P46" s="20">
        <v>3</v>
      </c>
      <c r="Q46" s="20">
        <v>2</v>
      </c>
      <c r="R46" s="26">
        <f t="shared" si="13"/>
        <v>6</v>
      </c>
      <c r="S46" s="20">
        <v>3</v>
      </c>
      <c r="T46" s="20">
        <v>3</v>
      </c>
      <c r="U46" s="26">
        <f t="shared" si="14"/>
        <v>5</v>
      </c>
      <c r="V46" s="20">
        <v>3</v>
      </c>
      <c r="W46" s="20">
        <v>2</v>
      </c>
      <c r="X46" s="21"/>
      <c r="Y46" s="28">
        <f t="shared" si="15"/>
        <v>49</v>
      </c>
      <c r="Z46" s="23"/>
      <c r="AA46" s="15"/>
      <c r="AB46" s="15"/>
      <c r="AC46" s="15"/>
      <c r="AD46" s="15"/>
      <c r="AE46" s="15"/>
      <c r="AF46" s="15"/>
      <c r="AG46" s="15"/>
      <c r="AH46" s="15"/>
    </row>
    <row r="47" spans="1:34" x14ac:dyDescent="0.25">
      <c r="A47" s="19" t="s">
        <v>170</v>
      </c>
      <c r="B47" s="121"/>
      <c r="C47" s="26">
        <f t="shared" si="8"/>
        <v>4</v>
      </c>
      <c r="D47" s="20">
        <v>3</v>
      </c>
      <c r="E47" s="20">
        <v>1</v>
      </c>
      <c r="F47" s="26">
        <f t="shared" si="9"/>
        <v>2</v>
      </c>
      <c r="G47" s="20">
        <v>1</v>
      </c>
      <c r="H47" s="20">
        <v>1</v>
      </c>
      <c r="I47" s="26">
        <f t="shared" si="10"/>
        <v>2</v>
      </c>
      <c r="J47" s="20">
        <v>1</v>
      </c>
      <c r="K47" s="20">
        <v>1</v>
      </c>
      <c r="L47" s="26">
        <f t="shared" si="11"/>
        <v>1</v>
      </c>
      <c r="M47" s="20">
        <v>1</v>
      </c>
      <c r="N47" s="20">
        <v>0</v>
      </c>
      <c r="O47" s="26">
        <f t="shared" si="12"/>
        <v>1</v>
      </c>
      <c r="P47" s="20">
        <v>1</v>
      </c>
      <c r="Q47" s="20">
        <v>0</v>
      </c>
      <c r="R47" s="26">
        <f t="shared" si="13"/>
        <v>0</v>
      </c>
      <c r="S47" s="20">
        <v>0</v>
      </c>
      <c r="T47" s="20">
        <v>0</v>
      </c>
      <c r="U47" s="26">
        <f t="shared" si="14"/>
        <v>0</v>
      </c>
      <c r="V47" s="20">
        <v>0</v>
      </c>
      <c r="W47" s="20">
        <v>0</v>
      </c>
      <c r="X47" s="21"/>
      <c r="Y47" s="28">
        <f t="shared" si="15"/>
        <v>10</v>
      </c>
      <c r="Z47" s="23"/>
      <c r="AA47" s="15"/>
      <c r="AB47" s="15"/>
      <c r="AC47" s="15"/>
      <c r="AD47" s="15"/>
      <c r="AE47" s="15"/>
      <c r="AF47" s="15"/>
      <c r="AG47" s="15"/>
      <c r="AH47" s="15"/>
    </row>
    <row r="48" spans="1:34" x14ac:dyDescent="0.25">
      <c r="A48" s="19" t="s">
        <v>48</v>
      </c>
      <c r="B48" s="121">
        <v>7126</v>
      </c>
      <c r="C48" s="26">
        <f t="shared" si="8"/>
        <v>1</v>
      </c>
      <c r="D48" s="20">
        <v>1</v>
      </c>
      <c r="E48" s="20">
        <v>0</v>
      </c>
      <c r="F48" s="26">
        <f t="shared" si="9"/>
        <v>1</v>
      </c>
      <c r="G48" s="20">
        <v>1</v>
      </c>
      <c r="H48" s="20">
        <v>0</v>
      </c>
      <c r="I48" s="26">
        <f t="shared" si="10"/>
        <v>1</v>
      </c>
      <c r="J48" s="20">
        <v>1</v>
      </c>
      <c r="K48" s="20">
        <v>0</v>
      </c>
      <c r="L48" s="26">
        <f t="shared" si="11"/>
        <v>1</v>
      </c>
      <c r="M48" s="20">
        <v>1</v>
      </c>
      <c r="N48" s="20">
        <v>0</v>
      </c>
      <c r="O48" s="26">
        <f t="shared" si="12"/>
        <v>1</v>
      </c>
      <c r="P48" s="20">
        <v>1</v>
      </c>
      <c r="Q48" s="20">
        <v>0</v>
      </c>
      <c r="R48" s="26">
        <f t="shared" si="13"/>
        <v>1</v>
      </c>
      <c r="S48" s="20">
        <v>1</v>
      </c>
      <c r="T48" s="20">
        <v>0</v>
      </c>
      <c r="U48" s="26">
        <f t="shared" si="14"/>
        <v>1</v>
      </c>
      <c r="V48" s="20">
        <v>1</v>
      </c>
      <c r="W48" s="20">
        <v>0</v>
      </c>
      <c r="X48" s="21"/>
      <c r="Y48" s="28">
        <f t="shared" si="15"/>
        <v>7</v>
      </c>
      <c r="Z48" s="23"/>
      <c r="AA48" s="15"/>
      <c r="AB48" s="15"/>
      <c r="AC48" s="15"/>
      <c r="AD48" s="15"/>
      <c r="AE48" s="15"/>
      <c r="AF48" s="15"/>
      <c r="AG48" s="15"/>
      <c r="AH48" s="15"/>
    </row>
    <row r="49" spans="1:34" ht="45" x14ac:dyDescent="0.25">
      <c r="A49" s="19" t="s">
        <v>49</v>
      </c>
      <c r="B49" s="121">
        <v>3139</v>
      </c>
      <c r="C49" s="26">
        <f t="shared" si="8"/>
        <v>1</v>
      </c>
      <c r="D49" s="20">
        <v>1</v>
      </c>
      <c r="E49" s="20">
        <v>0</v>
      </c>
      <c r="F49" s="26">
        <f t="shared" si="9"/>
        <v>1</v>
      </c>
      <c r="G49" s="20">
        <v>1</v>
      </c>
      <c r="H49" s="20">
        <v>0</v>
      </c>
      <c r="I49" s="26">
        <f t="shared" si="10"/>
        <v>1</v>
      </c>
      <c r="J49" s="20">
        <v>1</v>
      </c>
      <c r="K49" s="20">
        <v>0</v>
      </c>
      <c r="L49" s="26">
        <f t="shared" si="11"/>
        <v>1</v>
      </c>
      <c r="M49" s="20">
        <v>1</v>
      </c>
      <c r="N49" s="20">
        <v>0</v>
      </c>
      <c r="O49" s="26">
        <f t="shared" si="12"/>
        <v>1</v>
      </c>
      <c r="P49" s="20">
        <v>1</v>
      </c>
      <c r="Q49" s="20">
        <v>0</v>
      </c>
      <c r="R49" s="26">
        <f t="shared" si="13"/>
        <v>1</v>
      </c>
      <c r="S49" s="20">
        <v>1</v>
      </c>
      <c r="T49" s="20">
        <v>0</v>
      </c>
      <c r="U49" s="26">
        <f t="shared" si="14"/>
        <v>1</v>
      </c>
      <c r="V49" s="20">
        <v>1</v>
      </c>
      <c r="W49" s="20">
        <v>0</v>
      </c>
      <c r="X49" s="21"/>
      <c r="Y49" s="28">
        <f t="shared" si="15"/>
        <v>7</v>
      </c>
      <c r="Z49" s="23"/>
      <c r="AA49" s="15"/>
      <c r="AB49" s="15"/>
      <c r="AC49" s="15"/>
      <c r="AD49" s="15"/>
      <c r="AE49" s="15"/>
      <c r="AF49" s="15"/>
      <c r="AG49" s="15"/>
      <c r="AH49" s="15"/>
    </row>
    <row r="50" spans="1:34" x14ac:dyDescent="0.25">
      <c r="A50" s="16" t="s">
        <v>50</v>
      </c>
      <c r="B50" s="17"/>
      <c r="C50" s="26">
        <f t="shared" si="8"/>
        <v>5</v>
      </c>
      <c r="D50" s="17">
        <f>D51+D52</f>
        <v>2</v>
      </c>
      <c r="E50" s="17">
        <f t="shared" ref="E50:W50" si="25">E51+E52</f>
        <v>3</v>
      </c>
      <c r="F50" s="26">
        <f t="shared" si="9"/>
        <v>5</v>
      </c>
      <c r="G50" s="17">
        <f t="shared" si="25"/>
        <v>2</v>
      </c>
      <c r="H50" s="17">
        <f t="shared" si="25"/>
        <v>3</v>
      </c>
      <c r="I50" s="26">
        <f t="shared" si="10"/>
        <v>2</v>
      </c>
      <c r="J50" s="17">
        <f t="shared" si="25"/>
        <v>2</v>
      </c>
      <c r="K50" s="17">
        <f t="shared" si="25"/>
        <v>0</v>
      </c>
      <c r="L50" s="26">
        <f t="shared" si="11"/>
        <v>5</v>
      </c>
      <c r="M50" s="17">
        <f t="shared" si="25"/>
        <v>2</v>
      </c>
      <c r="N50" s="17">
        <f t="shared" si="25"/>
        <v>3</v>
      </c>
      <c r="O50" s="26">
        <f t="shared" si="12"/>
        <v>5</v>
      </c>
      <c r="P50" s="17">
        <f t="shared" si="25"/>
        <v>3</v>
      </c>
      <c r="Q50" s="17">
        <f t="shared" si="25"/>
        <v>2</v>
      </c>
      <c r="R50" s="26">
        <f t="shared" si="13"/>
        <v>4</v>
      </c>
      <c r="S50" s="17">
        <f t="shared" si="25"/>
        <v>3</v>
      </c>
      <c r="T50" s="17">
        <f t="shared" si="25"/>
        <v>1</v>
      </c>
      <c r="U50" s="26">
        <f t="shared" si="14"/>
        <v>2</v>
      </c>
      <c r="V50" s="17">
        <f t="shared" si="25"/>
        <v>2</v>
      </c>
      <c r="W50" s="17">
        <f t="shared" si="25"/>
        <v>0</v>
      </c>
      <c r="X50" s="30"/>
      <c r="Y50" s="26">
        <f t="shared" si="15"/>
        <v>28</v>
      </c>
      <c r="Z50" s="23"/>
      <c r="AA50" s="15"/>
      <c r="AB50" s="15"/>
      <c r="AC50" s="15"/>
      <c r="AD50" s="15"/>
      <c r="AE50" s="15"/>
      <c r="AF50" s="15"/>
      <c r="AG50" s="15"/>
      <c r="AH50" s="15"/>
    </row>
    <row r="51" spans="1:34" ht="30" x14ac:dyDescent="0.25">
      <c r="A51" s="19" t="s">
        <v>51</v>
      </c>
      <c r="B51" s="121">
        <v>4321</v>
      </c>
      <c r="C51" s="26">
        <f t="shared" si="8"/>
        <v>2</v>
      </c>
      <c r="D51" s="20">
        <v>1</v>
      </c>
      <c r="E51" s="20">
        <v>1</v>
      </c>
      <c r="F51" s="26">
        <f t="shared" si="9"/>
        <v>2</v>
      </c>
      <c r="G51" s="20">
        <v>1</v>
      </c>
      <c r="H51" s="20">
        <v>1</v>
      </c>
      <c r="I51" s="26">
        <f t="shared" si="10"/>
        <v>1</v>
      </c>
      <c r="J51" s="20">
        <v>1</v>
      </c>
      <c r="K51" s="20">
        <v>0</v>
      </c>
      <c r="L51" s="26">
        <f t="shared" si="11"/>
        <v>2</v>
      </c>
      <c r="M51" s="20">
        <v>1</v>
      </c>
      <c r="N51" s="20">
        <v>1</v>
      </c>
      <c r="O51" s="26">
        <f t="shared" si="12"/>
        <v>3</v>
      </c>
      <c r="P51" s="20">
        <v>1</v>
      </c>
      <c r="Q51" s="20">
        <v>2</v>
      </c>
      <c r="R51" s="26">
        <f t="shared" si="13"/>
        <v>2</v>
      </c>
      <c r="S51" s="20">
        <v>1</v>
      </c>
      <c r="T51" s="20">
        <v>1</v>
      </c>
      <c r="U51" s="26">
        <f t="shared" si="14"/>
        <v>1</v>
      </c>
      <c r="V51" s="20">
        <v>1</v>
      </c>
      <c r="W51" s="20">
        <v>0</v>
      </c>
      <c r="X51" s="21"/>
      <c r="Y51" s="28">
        <f t="shared" si="15"/>
        <v>13</v>
      </c>
      <c r="AA51" s="15"/>
      <c r="AB51" s="15"/>
      <c r="AC51" s="15"/>
      <c r="AD51" s="15"/>
      <c r="AE51" s="15"/>
      <c r="AF51" s="15"/>
      <c r="AG51" s="15"/>
      <c r="AH51" s="15"/>
    </row>
    <row r="52" spans="1:34" ht="30" x14ac:dyDescent="0.25">
      <c r="A52" s="19" t="s">
        <v>572</v>
      </c>
      <c r="B52" s="121"/>
      <c r="C52" s="26">
        <f t="shared" si="8"/>
        <v>3</v>
      </c>
      <c r="D52" s="20">
        <v>1</v>
      </c>
      <c r="E52" s="20">
        <v>2</v>
      </c>
      <c r="F52" s="26">
        <f t="shared" si="9"/>
        <v>3</v>
      </c>
      <c r="G52" s="20">
        <v>1</v>
      </c>
      <c r="H52" s="20">
        <v>2</v>
      </c>
      <c r="I52" s="26">
        <f t="shared" si="10"/>
        <v>1</v>
      </c>
      <c r="J52" s="20">
        <v>1</v>
      </c>
      <c r="K52" s="20">
        <v>0</v>
      </c>
      <c r="L52" s="26">
        <f t="shared" si="11"/>
        <v>3</v>
      </c>
      <c r="M52" s="20">
        <v>1</v>
      </c>
      <c r="N52" s="20">
        <v>2</v>
      </c>
      <c r="O52" s="26">
        <f t="shared" si="12"/>
        <v>2</v>
      </c>
      <c r="P52" s="20">
        <v>2</v>
      </c>
      <c r="Q52" s="20">
        <v>0</v>
      </c>
      <c r="R52" s="26">
        <f t="shared" si="13"/>
        <v>2</v>
      </c>
      <c r="S52" s="20">
        <v>2</v>
      </c>
      <c r="T52" s="20">
        <v>0</v>
      </c>
      <c r="U52" s="26">
        <f t="shared" si="14"/>
        <v>1</v>
      </c>
      <c r="V52" s="20">
        <v>1</v>
      </c>
      <c r="W52" s="20">
        <v>0</v>
      </c>
      <c r="X52" s="21"/>
      <c r="Y52" s="28">
        <f t="shared" si="15"/>
        <v>15</v>
      </c>
      <c r="AA52" s="15"/>
      <c r="AB52" s="15"/>
      <c r="AC52" s="15"/>
      <c r="AD52" s="15"/>
      <c r="AE52" s="15"/>
      <c r="AF52" s="15"/>
      <c r="AG52" s="15"/>
      <c r="AH52" s="15"/>
    </row>
    <row r="53" spans="1:34" x14ac:dyDescent="0.25">
      <c r="A53" s="16" t="s">
        <v>52</v>
      </c>
      <c r="B53" s="17"/>
      <c r="C53" s="26">
        <f t="shared" si="8"/>
        <v>0</v>
      </c>
      <c r="D53" s="17">
        <v>0</v>
      </c>
      <c r="E53" s="17">
        <v>0</v>
      </c>
      <c r="F53" s="26">
        <f t="shared" si="9"/>
        <v>0</v>
      </c>
      <c r="G53" s="17">
        <v>0</v>
      </c>
      <c r="H53" s="17">
        <v>0</v>
      </c>
      <c r="I53" s="26">
        <f t="shared" si="10"/>
        <v>0</v>
      </c>
      <c r="J53" s="17">
        <v>0</v>
      </c>
      <c r="K53" s="17">
        <v>0</v>
      </c>
      <c r="L53" s="26">
        <f t="shared" si="11"/>
        <v>0</v>
      </c>
      <c r="M53" s="17">
        <v>0</v>
      </c>
      <c r="N53" s="17">
        <v>0</v>
      </c>
      <c r="O53" s="26">
        <f t="shared" si="12"/>
        <v>0</v>
      </c>
      <c r="P53" s="17">
        <v>0</v>
      </c>
      <c r="Q53" s="17">
        <v>0</v>
      </c>
      <c r="R53" s="26">
        <f t="shared" si="13"/>
        <v>0</v>
      </c>
      <c r="S53" s="17">
        <v>0</v>
      </c>
      <c r="T53" s="17">
        <v>0</v>
      </c>
      <c r="U53" s="26">
        <f t="shared" si="14"/>
        <v>0</v>
      </c>
      <c r="V53" s="17">
        <v>0</v>
      </c>
      <c r="W53" s="17">
        <v>0</v>
      </c>
      <c r="X53" s="30"/>
      <c r="Y53" s="26">
        <f t="shared" si="15"/>
        <v>0</v>
      </c>
      <c r="AA53" s="15"/>
      <c r="AB53" s="15"/>
      <c r="AC53" s="15"/>
      <c r="AD53" s="15"/>
      <c r="AE53" s="15"/>
      <c r="AF53" s="15"/>
      <c r="AG53" s="15"/>
      <c r="AH53" s="15"/>
    </row>
    <row r="54" spans="1:34" x14ac:dyDescent="0.25">
      <c r="A54" s="16" t="s">
        <v>53</v>
      </c>
      <c r="B54" s="17"/>
      <c r="C54" s="26">
        <f t="shared" si="8"/>
        <v>68</v>
      </c>
      <c r="D54" s="17">
        <f>SUM(D55:D61)</f>
        <v>51</v>
      </c>
      <c r="E54" s="17">
        <f>SUM(E55:E61)</f>
        <v>17</v>
      </c>
      <c r="F54" s="26">
        <f t="shared" si="9"/>
        <v>46</v>
      </c>
      <c r="G54" s="17">
        <f>SUM(G55:G61)</f>
        <v>35</v>
      </c>
      <c r="H54" s="17">
        <f>SUM(H55:H61)</f>
        <v>11</v>
      </c>
      <c r="I54" s="26">
        <f t="shared" si="10"/>
        <v>48</v>
      </c>
      <c r="J54" s="17">
        <f>SUM(J55:J61)</f>
        <v>39</v>
      </c>
      <c r="K54" s="17">
        <f>SUM(K55:K61)</f>
        <v>9</v>
      </c>
      <c r="L54" s="26">
        <f t="shared" si="11"/>
        <v>37</v>
      </c>
      <c r="M54" s="17">
        <f>SUM(M55:M61)</f>
        <v>33</v>
      </c>
      <c r="N54" s="17">
        <f>SUM(N55:N61)</f>
        <v>4</v>
      </c>
      <c r="O54" s="26">
        <f t="shared" si="12"/>
        <v>38</v>
      </c>
      <c r="P54" s="17">
        <f>SUM(P55:P61)</f>
        <v>33</v>
      </c>
      <c r="Q54" s="17">
        <f>SUM(Q55:Q61)</f>
        <v>5</v>
      </c>
      <c r="R54" s="26">
        <f t="shared" si="13"/>
        <v>31</v>
      </c>
      <c r="S54" s="17">
        <f>SUM(S55:S61)</f>
        <v>29</v>
      </c>
      <c r="T54" s="17">
        <f>SUM(T55:T61)</f>
        <v>2</v>
      </c>
      <c r="U54" s="26">
        <f t="shared" si="14"/>
        <v>29</v>
      </c>
      <c r="V54" s="17">
        <f>SUM(V55:V61)</f>
        <v>27</v>
      </c>
      <c r="W54" s="17">
        <f>SUM(W55:W61)</f>
        <v>2</v>
      </c>
      <c r="X54" s="30"/>
      <c r="Y54" s="26">
        <f t="shared" si="15"/>
        <v>297</v>
      </c>
      <c r="AA54" s="15"/>
      <c r="AB54" s="15"/>
      <c r="AC54" s="15"/>
      <c r="AD54" s="15"/>
      <c r="AE54" s="15"/>
      <c r="AF54" s="15"/>
      <c r="AG54" s="15"/>
      <c r="AH54" s="15"/>
    </row>
    <row r="55" spans="1:34" x14ac:dyDescent="0.25">
      <c r="A55" s="19" t="s">
        <v>54</v>
      </c>
      <c r="B55" s="20">
        <v>7532</v>
      </c>
      <c r="C55" s="26">
        <f t="shared" si="8"/>
        <v>4</v>
      </c>
      <c r="D55" s="20">
        <v>3</v>
      </c>
      <c r="E55" s="20">
        <v>1</v>
      </c>
      <c r="F55" s="26">
        <f t="shared" si="9"/>
        <v>4</v>
      </c>
      <c r="G55" s="20">
        <v>3</v>
      </c>
      <c r="H55" s="20">
        <v>1</v>
      </c>
      <c r="I55" s="26">
        <f t="shared" si="10"/>
        <v>4</v>
      </c>
      <c r="J55" s="20">
        <v>3</v>
      </c>
      <c r="K55" s="20">
        <v>1</v>
      </c>
      <c r="L55" s="26">
        <f t="shared" si="11"/>
        <v>4</v>
      </c>
      <c r="M55" s="20">
        <v>3</v>
      </c>
      <c r="N55" s="20">
        <v>1</v>
      </c>
      <c r="O55" s="26">
        <f t="shared" si="12"/>
        <v>3</v>
      </c>
      <c r="P55" s="20">
        <v>2</v>
      </c>
      <c r="Q55" s="20">
        <v>1</v>
      </c>
      <c r="R55" s="26">
        <f t="shared" si="13"/>
        <v>2</v>
      </c>
      <c r="S55" s="20">
        <v>1</v>
      </c>
      <c r="T55" s="20">
        <v>1</v>
      </c>
      <c r="U55" s="26">
        <f t="shared" si="14"/>
        <v>2</v>
      </c>
      <c r="V55" s="20">
        <v>1</v>
      </c>
      <c r="W55" s="20">
        <v>1</v>
      </c>
      <c r="X55" s="21"/>
      <c r="Y55" s="28">
        <f t="shared" si="15"/>
        <v>23</v>
      </c>
      <c r="AA55" s="15"/>
      <c r="AB55" s="15"/>
      <c r="AC55" s="15"/>
      <c r="AD55" s="15"/>
      <c r="AE55" s="15"/>
      <c r="AF55" s="15"/>
      <c r="AG55" s="15"/>
      <c r="AH55" s="15"/>
    </row>
    <row r="56" spans="1:34" x14ac:dyDescent="0.25">
      <c r="A56" s="19" t="s">
        <v>55</v>
      </c>
      <c r="B56" s="20">
        <v>8152</v>
      </c>
      <c r="C56" s="26">
        <f t="shared" si="8"/>
        <v>8</v>
      </c>
      <c r="D56" s="20">
        <v>6</v>
      </c>
      <c r="E56" s="20">
        <v>2</v>
      </c>
      <c r="F56" s="26">
        <f t="shared" si="9"/>
        <v>6</v>
      </c>
      <c r="G56" s="20">
        <v>5</v>
      </c>
      <c r="H56" s="20">
        <v>1</v>
      </c>
      <c r="I56" s="26">
        <f t="shared" si="10"/>
        <v>5</v>
      </c>
      <c r="J56" s="20">
        <v>5</v>
      </c>
      <c r="K56" s="20">
        <v>0</v>
      </c>
      <c r="L56" s="26">
        <f t="shared" si="11"/>
        <v>3</v>
      </c>
      <c r="M56" s="20">
        <v>3</v>
      </c>
      <c r="N56" s="20">
        <v>0</v>
      </c>
      <c r="O56" s="26">
        <f t="shared" si="12"/>
        <v>4</v>
      </c>
      <c r="P56" s="20">
        <v>4</v>
      </c>
      <c r="Q56" s="20">
        <v>0</v>
      </c>
      <c r="R56" s="26">
        <f t="shared" si="13"/>
        <v>3</v>
      </c>
      <c r="S56" s="20">
        <v>3</v>
      </c>
      <c r="T56" s="20">
        <v>0</v>
      </c>
      <c r="U56" s="26">
        <f t="shared" si="14"/>
        <v>3</v>
      </c>
      <c r="V56" s="20">
        <v>3</v>
      </c>
      <c r="W56" s="20">
        <v>0</v>
      </c>
      <c r="X56" s="21"/>
      <c r="Y56" s="28">
        <f t="shared" si="15"/>
        <v>32</v>
      </c>
      <c r="AA56" s="15"/>
      <c r="AB56" s="15"/>
      <c r="AC56" s="15"/>
      <c r="AD56" s="15"/>
      <c r="AE56" s="15"/>
      <c r="AF56" s="15"/>
      <c r="AG56" s="15"/>
      <c r="AH56" s="15"/>
    </row>
    <row r="57" spans="1:34" x14ac:dyDescent="0.25">
      <c r="A57" s="19" t="s">
        <v>56</v>
      </c>
      <c r="B57" s="20">
        <v>8153</v>
      </c>
      <c r="C57" s="26">
        <f t="shared" si="8"/>
        <v>12</v>
      </c>
      <c r="D57" s="20">
        <v>12</v>
      </c>
      <c r="E57" s="20">
        <v>0</v>
      </c>
      <c r="F57" s="26">
        <f t="shared" si="9"/>
        <v>9</v>
      </c>
      <c r="G57" s="20">
        <v>9</v>
      </c>
      <c r="H57" s="20">
        <v>0</v>
      </c>
      <c r="I57" s="26">
        <f t="shared" si="10"/>
        <v>10</v>
      </c>
      <c r="J57" s="20">
        <v>9</v>
      </c>
      <c r="K57" s="20">
        <v>1</v>
      </c>
      <c r="L57" s="26">
        <f t="shared" si="11"/>
        <v>9</v>
      </c>
      <c r="M57" s="20">
        <v>9</v>
      </c>
      <c r="N57" s="20">
        <v>0</v>
      </c>
      <c r="O57" s="26">
        <f t="shared" si="12"/>
        <v>10</v>
      </c>
      <c r="P57" s="20">
        <v>10</v>
      </c>
      <c r="Q57" s="20">
        <v>0</v>
      </c>
      <c r="R57" s="26">
        <f t="shared" si="13"/>
        <v>10</v>
      </c>
      <c r="S57" s="20">
        <v>10</v>
      </c>
      <c r="T57" s="20">
        <v>0</v>
      </c>
      <c r="U57" s="26">
        <f t="shared" si="14"/>
        <v>11</v>
      </c>
      <c r="V57" s="20">
        <v>10</v>
      </c>
      <c r="W57" s="20">
        <v>1</v>
      </c>
      <c r="X57" s="21"/>
      <c r="Y57" s="28">
        <f t="shared" si="15"/>
        <v>71</v>
      </c>
      <c r="AA57" s="15"/>
      <c r="AB57" s="15"/>
      <c r="AC57" s="15"/>
      <c r="AD57" s="15"/>
      <c r="AE57" s="15"/>
      <c r="AF57" s="15"/>
      <c r="AG57" s="15"/>
      <c r="AH57" s="15"/>
    </row>
    <row r="58" spans="1:34" x14ac:dyDescent="0.25">
      <c r="A58" s="19" t="s">
        <v>57</v>
      </c>
      <c r="B58" s="20">
        <v>5223</v>
      </c>
      <c r="C58" s="26">
        <f t="shared" si="8"/>
        <v>3</v>
      </c>
      <c r="D58" s="20">
        <v>2</v>
      </c>
      <c r="E58" s="20">
        <v>1</v>
      </c>
      <c r="F58" s="26">
        <f t="shared" si="9"/>
        <v>1</v>
      </c>
      <c r="G58" s="20">
        <v>1</v>
      </c>
      <c r="H58" s="20">
        <v>0</v>
      </c>
      <c r="I58" s="26">
        <f t="shared" si="10"/>
        <v>2</v>
      </c>
      <c r="J58" s="20">
        <v>1</v>
      </c>
      <c r="K58" s="20">
        <v>1</v>
      </c>
      <c r="L58" s="26">
        <f t="shared" si="11"/>
        <v>2</v>
      </c>
      <c r="M58" s="20">
        <v>1</v>
      </c>
      <c r="N58" s="20">
        <v>1</v>
      </c>
      <c r="O58" s="26">
        <f t="shared" si="12"/>
        <v>1</v>
      </c>
      <c r="P58" s="20">
        <v>1</v>
      </c>
      <c r="Q58" s="20">
        <v>0</v>
      </c>
      <c r="R58" s="26">
        <f t="shared" si="13"/>
        <v>1</v>
      </c>
      <c r="S58" s="20">
        <v>1</v>
      </c>
      <c r="T58" s="20">
        <v>0</v>
      </c>
      <c r="U58" s="26">
        <f t="shared" si="14"/>
        <v>1</v>
      </c>
      <c r="V58" s="20">
        <v>1</v>
      </c>
      <c r="W58" s="20">
        <v>0</v>
      </c>
      <c r="X58" s="21"/>
      <c r="Y58" s="28">
        <f t="shared" si="15"/>
        <v>11</v>
      </c>
      <c r="AA58" s="15"/>
      <c r="AB58" s="15"/>
      <c r="AC58" s="15"/>
      <c r="AD58" s="15"/>
      <c r="AE58" s="15"/>
      <c r="AF58" s="15"/>
      <c r="AG58" s="15"/>
      <c r="AH58" s="15"/>
    </row>
    <row r="59" spans="1:34" ht="30" x14ac:dyDescent="0.25">
      <c r="A59" s="19" t="s">
        <v>58</v>
      </c>
      <c r="B59" s="20">
        <v>4313</v>
      </c>
      <c r="C59" s="26">
        <f t="shared" si="8"/>
        <v>1</v>
      </c>
      <c r="D59" s="20">
        <v>1</v>
      </c>
      <c r="E59" s="20">
        <v>0</v>
      </c>
      <c r="F59" s="26">
        <f t="shared" si="9"/>
        <v>1</v>
      </c>
      <c r="G59" s="20">
        <v>1</v>
      </c>
      <c r="H59" s="20">
        <v>0</v>
      </c>
      <c r="I59" s="26">
        <f t="shared" si="10"/>
        <v>1</v>
      </c>
      <c r="J59" s="20">
        <v>1</v>
      </c>
      <c r="K59" s="20">
        <v>0</v>
      </c>
      <c r="L59" s="26">
        <f t="shared" si="11"/>
        <v>1</v>
      </c>
      <c r="M59" s="20">
        <v>1</v>
      </c>
      <c r="N59" s="20">
        <v>0</v>
      </c>
      <c r="O59" s="26">
        <f t="shared" si="12"/>
        <v>3</v>
      </c>
      <c r="P59" s="20">
        <v>1</v>
      </c>
      <c r="Q59" s="20">
        <v>2</v>
      </c>
      <c r="R59" s="26">
        <f t="shared" si="13"/>
        <v>1</v>
      </c>
      <c r="S59" s="20">
        <v>1</v>
      </c>
      <c r="T59" s="20">
        <v>0</v>
      </c>
      <c r="U59" s="26">
        <f t="shared" si="14"/>
        <v>1</v>
      </c>
      <c r="V59" s="20">
        <v>1</v>
      </c>
      <c r="W59" s="20">
        <v>0</v>
      </c>
      <c r="X59" s="21"/>
      <c r="Y59" s="28">
        <f t="shared" si="15"/>
        <v>9</v>
      </c>
      <c r="AA59" s="15"/>
      <c r="AB59" s="15"/>
      <c r="AC59" s="15"/>
      <c r="AD59" s="15"/>
      <c r="AE59" s="15"/>
      <c r="AF59" s="15"/>
      <c r="AG59" s="15"/>
      <c r="AH59" s="15"/>
    </row>
    <row r="60" spans="1:34" ht="45" customHeight="1" x14ac:dyDescent="0.25">
      <c r="A60" s="19" t="s">
        <v>49</v>
      </c>
      <c r="B60" s="20">
        <v>3139</v>
      </c>
      <c r="C60" s="26">
        <f t="shared" si="8"/>
        <v>3</v>
      </c>
      <c r="D60" s="20">
        <v>3</v>
      </c>
      <c r="E60" s="20">
        <v>0</v>
      </c>
      <c r="F60" s="26">
        <f t="shared" si="9"/>
        <v>1</v>
      </c>
      <c r="G60" s="20">
        <v>1</v>
      </c>
      <c r="H60" s="20">
        <v>0</v>
      </c>
      <c r="I60" s="26">
        <f t="shared" si="10"/>
        <v>2</v>
      </c>
      <c r="J60" s="20">
        <v>2</v>
      </c>
      <c r="K60" s="20">
        <v>0</v>
      </c>
      <c r="L60" s="26">
        <f t="shared" si="11"/>
        <v>1</v>
      </c>
      <c r="M60" s="20">
        <v>1</v>
      </c>
      <c r="N60" s="20">
        <v>0</v>
      </c>
      <c r="O60" s="26">
        <f t="shared" si="12"/>
        <v>1</v>
      </c>
      <c r="P60" s="20">
        <v>1</v>
      </c>
      <c r="Q60" s="20">
        <v>0</v>
      </c>
      <c r="R60" s="26">
        <f t="shared" si="13"/>
        <v>1</v>
      </c>
      <c r="S60" s="20">
        <v>1</v>
      </c>
      <c r="T60" s="20">
        <v>0</v>
      </c>
      <c r="U60" s="26">
        <f t="shared" si="14"/>
        <v>1</v>
      </c>
      <c r="V60" s="20">
        <v>1</v>
      </c>
      <c r="W60" s="20">
        <v>0</v>
      </c>
      <c r="X60" s="21"/>
      <c r="Y60" s="28">
        <f t="shared" si="15"/>
        <v>10</v>
      </c>
      <c r="AA60" s="15"/>
      <c r="AB60" s="15"/>
      <c r="AC60" s="15"/>
      <c r="AD60" s="15"/>
      <c r="AE60" s="15"/>
      <c r="AF60" s="15"/>
      <c r="AG60" s="15"/>
      <c r="AH60" s="15"/>
    </row>
    <row r="61" spans="1:34" ht="30.75" customHeight="1" x14ac:dyDescent="0.25">
      <c r="A61" s="19" t="s">
        <v>59</v>
      </c>
      <c r="B61" s="121">
        <v>7533</v>
      </c>
      <c r="C61" s="26">
        <f t="shared" si="8"/>
        <v>37</v>
      </c>
      <c r="D61" s="20">
        <v>24</v>
      </c>
      <c r="E61" s="20">
        <v>13</v>
      </c>
      <c r="F61" s="26">
        <f t="shared" si="9"/>
        <v>24</v>
      </c>
      <c r="G61" s="20">
        <v>15</v>
      </c>
      <c r="H61" s="20">
        <v>9</v>
      </c>
      <c r="I61" s="26">
        <f t="shared" si="10"/>
        <v>24</v>
      </c>
      <c r="J61" s="20">
        <v>18</v>
      </c>
      <c r="K61" s="20">
        <v>6</v>
      </c>
      <c r="L61" s="26">
        <f t="shared" si="11"/>
        <v>17</v>
      </c>
      <c r="M61" s="20">
        <v>15</v>
      </c>
      <c r="N61" s="20">
        <v>2</v>
      </c>
      <c r="O61" s="26">
        <f t="shared" si="12"/>
        <v>16</v>
      </c>
      <c r="P61" s="20">
        <v>14</v>
      </c>
      <c r="Q61" s="20">
        <v>2</v>
      </c>
      <c r="R61" s="26">
        <f t="shared" si="13"/>
        <v>13</v>
      </c>
      <c r="S61" s="20">
        <v>12</v>
      </c>
      <c r="T61" s="20">
        <v>1</v>
      </c>
      <c r="U61" s="26">
        <f t="shared" si="14"/>
        <v>10</v>
      </c>
      <c r="V61" s="20">
        <v>10</v>
      </c>
      <c r="W61" s="20">
        <v>0</v>
      </c>
      <c r="X61" s="21"/>
      <c r="Y61" s="28">
        <f t="shared" si="15"/>
        <v>141</v>
      </c>
      <c r="AA61" s="15"/>
      <c r="AB61" s="15"/>
      <c r="AC61" s="15"/>
      <c r="AD61" s="15"/>
      <c r="AE61" s="15"/>
      <c r="AF61" s="15"/>
      <c r="AG61" s="15"/>
      <c r="AH61" s="15"/>
    </row>
    <row r="62" spans="1:34" x14ac:dyDescent="0.25">
      <c r="A62" s="16" t="s">
        <v>60</v>
      </c>
      <c r="B62" s="17"/>
      <c r="C62" s="26">
        <f t="shared" si="8"/>
        <v>90</v>
      </c>
      <c r="D62" s="17">
        <f>SUM(D63:D67)</f>
        <v>34</v>
      </c>
      <c r="E62" s="17">
        <f>SUM(E63:E67)</f>
        <v>56</v>
      </c>
      <c r="F62" s="26">
        <f t="shared" si="9"/>
        <v>52</v>
      </c>
      <c r="G62" s="17">
        <f>SUM(G63:G67)</f>
        <v>23</v>
      </c>
      <c r="H62" s="17">
        <f>SUM(H63:H67)</f>
        <v>29</v>
      </c>
      <c r="I62" s="26">
        <f t="shared" si="10"/>
        <v>32</v>
      </c>
      <c r="J62" s="17">
        <f>SUM(J63:J67)</f>
        <v>21</v>
      </c>
      <c r="K62" s="17">
        <f>SUM(K63:K67)</f>
        <v>11</v>
      </c>
      <c r="L62" s="26">
        <f t="shared" si="11"/>
        <v>47</v>
      </c>
      <c r="M62" s="17">
        <f>SUM(M63:M67)</f>
        <v>21</v>
      </c>
      <c r="N62" s="17">
        <f>SUM(N63:N67)</f>
        <v>26</v>
      </c>
      <c r="O62" s="26">
        <f t="shared" si="12"/>
        <v>42</v>
      </c>
      <c r="P62" s="17">
        <f>SUM(P63:P67)</f>
        <v>19</v>
      </c>
      <c r="Q62" s="17">
        <f>SUM(Q63:Q67)</f>
        <v>23</v>
      </c>
      <c r="R62" s="26">
        <f t="shared" si="13"/>
        <v>34</v>
      </c>
      <c r="S62" s="17">
        <f>SUM(S63:S67)</f>
        <v>17</v>
      </c>
      <c r="T62" s="17">
        <f>SUM(T63:T67)</f>
        <v>17</v>
      </c>
      <c r="U62" s="26">
        <f t="shared" si="14"/>
        <v>27</v>
      </c>
      <c r="V62" s="17">
        <f>SUM(V63:V67)</f>
        <v>15</v>
      </c>
      <c r="W62" s="17">
        <f>SUM(W63:W67)</f>
        <v>12</v>
      </c>
      <c r="X62" s="30"/>
      <c r="Y62" s="26">
        <f t="shared" si="15"/>
        <v>324</v>
      </c>
      <c r="AA62" s="15"/>
      <c r="AB62" s="15"/>
      <c r="AC62" s="15"/>
      <c r="AD62" s="15"/>
      <c r="AE62" s="15"/>
      <c r="AF62" s="15"/>
      <c r="AG62" s="15"/>
      <c r="AH62" s="15"/>
    </row>
    <row r="63" spans="1:34" x14ac:dyDescent="0.25">
      <c r="A63" s="19" t="s">
        <v>61</v>
      </c>
      <c r="B63" s="122"/>
      <c r="C63" s="26">
        <f t="shared" si="8"/>
        <v>1</v>
      </c>
      <c r="D63" s="20">
        <v>1</v>
      </c>
      <c r="E63" s="20">
        <v>0</v>
      </c>
      <c r="F63" s="26">
        <f t="shared" si="9"/>
        <v>0</v>
      </c>
      <c r="G63" s="20">
        <v>0</v>
      </c>
      <c r="H63" s="20">
        <v>0</v>
      </c>
      <c r="I63" s="26">
        <f t="shared" si="10"/>
        <v>0</v>
      </c>
      <c r="J63" s="20">
        <v>0</v>
      </c>
      <c r="K63" s="20">
        <v>0</v>
      </c>
      <c r="L63" s="26">
        <f t="shared" si="11"/>
        <v>0</v>
      </c>
      <c r="M63" s="20">
        <v>0</v>
      </c>
      <c r="N63" s="20">
        <v>0</v>
      </c>
      <c r="O63" s="26">
        <f t="shared" si="12"/>
        <v>0</v>
      </c>
      <c r="P63" s="20">
        <v>0</v>
      </c>
      <c r="Q63" s="20">
        <v>0</v>
      </c>
      <c r="R63" s="26">
        <f t="shared" si="13"/>
        <v>0</v>
      </c>
      <c r="S63" s="20">
        <v>0</v>
      </c>
      <c r="T63" s="20">
        <v>0</v>
      </c>
      <c r="U63" s="26">
        <f t="shared" si="14"/>
        <v>0</v>
      </c>
      <c r="V63" s="20">
        <v>0</v>
      </c>
      <c r="W63" s="20">
        <v>0</v>
      </c>
      <c r="X63" s="21"/>
      <c r="Y63" s="28">
        <f t="shared" si="15"/>
        <v>1</v>
      </c>
      <c r="AA63" s="15"/>
      <c r="AB63" s="15"/>
      <c r="AC63" s="15"/>
      <c r="AD63" s="15"/>
      <c r="AE63" s="15"/>
      <c r="AF63" s="15"/>
      <c r="AG63" s="15"/>
      <c r="AH63" s="15"/>
    </row>
    <row r="64" spans="1:34" x14ac:dyDescent="0.25">
      <c r="A64" s="19" t="s">
        <v>54</v>
      </c>
      <c r="B64" s="121">
        <v>7532</v>
      </c>
      <c r="C64" s="26">
        <f t="shared" si="8"/>
        <v>6</v>
      </c>
      <c r="D64" s="20">
        <v>3</v>
      </c>
      <c r="E64" s="20">
        <v>3</v>
      </c>
      <c r="F64" s="26">
        <f t="shared" si="9"/>
        <v>4</v>
      </c>
      <c r="G64" s="20">
        <v>3</v>
      </c>
      <c r="H64" s="20">
        <v>1</v>
      </c>
      <c r="I64" s="26">
        <f t="shared" si="10"/>
        <v>3</v>
      </c>
      <c r="J64" s="20">
        <v>2</v>
      </c>
      <c r="K64" s="20">
        <v>1</v>
      </c>
      <c r="L64" s="26">
        <f t="shared" si="11"/>
        <v>4</v>
      </c>
      <c r="M64" s="20">
        <v>3</v>
      </c>
      <c r="N64" s="20">
        <v>1</v>
      </c>
      <c r="O64" s="26">
        <f t="shared" si="12"/>
        <v>3</v>
      </c>
      <c r="P64" s="20">
        <v>2</v>
      </c>
      <c r="Q64" s="20">
        <v>1</v>
      </c>
      <c r="R64" s="26">
        <f t="shared" si="13"/>
        <v>3</v>
      </c>
      <c r="S64" s="20">
        <v>2</v>
      </c>
      <c r="T64" s="20">
        <v>1</v>
      </c>
      <c r="U64" s="26">
        <f t="shared" si="14"/>
        <v>3</v>
      </c>
      <c r="V64" s="20">
        <v>2</v>
      </c>
      <c r="W64" s="20">
        <v>1</v>
      </c>
      <c r="X64" s="21"/>
      <c r="Y64" s="28">
        <f t="shared" si="15"/>
        <v>26</v>
      </c>
      <c r="AA64" s="15"/>
      <c r="AB64" s="15"/>
      <c r="AC64" s="15"/>
      <c r="AD64" s="15"/>
      <c r="AE64" s="15"/>
      <c r="AF64" s="15"/>
      <c r="AG64" s="15"/>
      <c r="AH64" s="15"/>
    </row>
    <row r="65" spans="1:34" x14ac:dyDescent="0.25">
      <c r="A65" s="19" t="s">
        <v>62</v>
      </c>
      <c r="B65" s="121">
        <v>7531</v>
      </c>
      <c r="C65" s="26">
        <f t="shared" si="8"/>
        <v>3</v>
      </c>
      <c r="D65" s="20">
        <v>3</v>
      </c>
      <c r="E65" s="20">
        <v>0</v>
      </c>
      <c r="F65" s="26">
        <f t="shared" si="9"/>
        <v>5</v>
      </c>
      <c r="G65" s="20">
        <v>3</v>
      </c>
      <c r="H65" s="20">
        <v>2</v>
      </c>
      <c r="I65" s="26">
        <f t="shared" si="10"/>
        <v>2</v>
      </c>
      <c r="J65" s="20">
        <v>2</v>
      </c>
      <c r="K65" s="20">
        <v>0</v>
      </c>
      <c r="L65" s="26">
        <f t="shared" si="11"/>
        <v>2</v>
      </c>
      <c r="M65" s="20">
        <v>2</v>
      </c>
      <c r="N65" s="20">
        <v>0</v>
      </c>
      <c r="O65" s="26">
        <f t="shared" si="12"/>
        <v>2</v>
      </c>
      <c r="P65" s="20">
        <v>2</v>
      </c>
      <c r="Q65" s="20">
        <v>0</v>
      </c>
      <c r="R65" s="26">
        <f t="shared" si="13"/>
        <v>3</v>
      </c>
      <c r="S65" s="20">
        <v>2</v>
      </c>
      <c r="T65" s="20">
        <v>1</v>
      </c>
      <c r="U65" s="26">
        <f t="shared" si="14"/>
        <v>2</v>
      </c>
      <c r="V65" s="20">
        <v>1</v>
      </c>
      <c r="W65" s="20">
        <v>1</v>
      </c>
      <c r="X65" s="21"/>
      <c r="Y65" s="28">
        <f t="shared" si="15"/>
        <v>19</v>
      </c>
      <c r="AA65" s="15"/>
      <c r="AB65" s="15"/>
      <c r="AC65" s="15"/>
      <c r="AD65" s="15"/>
      <c r="AE65" s="15"/>
      <c r="AF65" s="15"/>
      <c r="AG65" s="15"/>
      <c r="AH65" s="15"/>
    </row>
    <row r="66" spans="1:34" x14ac:dyDescent="0.25">
      <c r="A66" s="19" t="s">
        <v>573</v>
      </c>
      <c r="B66" s="121"/>
      <c r="C66" s="26">
        <f t="shared" si="8"/>
        <v>4</v>
      </c>
      <c r="D66" s="20">
        <v>1</v>
      </c>
      <c r="E66" s="20">
        <v>3</v>
      </c>
      <c r="F66" s="26">
        <f t="shared" si="9"/>
        <v>4</v>
      </c>
      <c r="G66" s="20">
        <v>3</v>
      </c>
      <c r="H66" s="20">
        <v>1</v>
      </c>
      <c r="I66" s="26">
        <f t="shared" si="10"/>
        <v>3</v>
      </c>
      <c r="J66" s="20">
        <v>3</v>
      </c>
      <c r="K66" s="20">
        <v>0</v>
      </c>
      <c r="L66" s="26">
        <f t="shared" si="11"/>
        <v>4</v>
      </c>
      <c r="M66" s="20">
        <v>4</v>
      </c>
      <c r="N66" s="20">
        <v>0</v>
      </c>
      <c r="O66" s="26">
        <f t="shared" si="12"/>
        <v>5</v>
      </c>
      <c r="P66" s="20">
        <v>3</v>
      </c>
      <c r="Q66" s="20">
        <v>2</v>
      </c>
      <c r="R66" s="26">
        <f t="shared" si="13"/>
        <v>4</v>
      </c>
      <c r="S66" s="20">
        <v>4</v>
      </c>
      <c r="T66" s="20">
        <v>0</v>
      </c>
      <c r="U66" s="26">
        <f t="shared" si="14"/>
        <v>3</v>
      </c>
      <c r="V66" s="20">
        <v>3</v>
      </c>
      <c r="W66" s="20">
        <v>0</v>
      </c>
      <c r="X66" s="21"/>
      <c r="Y66" s="28">
        <f t="shared" si="15"/>
        <v>27</v>
      </c>
      <c r="AA66" s="15"/>
      <c r="AB66" s="15"/>
      <c r="AC66" s="15"/>
      <c r="AD66" s="15"/>
      <c r="AE66" s="15"/>
      <c r="AF66" s="15"/>
      <c r="AG66" s="15"/>
      <c r="AH66" s="15"/>
    </row>
    <row r="67" spans="1:34" ht="32.25" customHeight="1" x14ac:dyDescent="0.25">
      <c r="A67" s="19" t="s">
        <v>59</v>
      </c>
      <c r="B67" s="122">
        <v>7533</v>
      </c>
      <c r="C67" s="26">
        <f t="shared" si="8"/>
        <v>76</v>
      </c>
      <c r="D67" s="20">
        <v>26</v>
      </c>
      <c r="E67" s="20">
        <v>50</v>
      </c>
      <c r="F67" s="26">
        <f t="shared" si="9"/>
        <v>39</v>
      </c>
      <c r="G67" s="20">
        <v>14</v>
      </c>
      <c r="H67" s="20">
        <v>25</v>
      </c>
      <c r="I67" s="26">
        <f t="shared" si="10"/>
        <v>24</v>
      </c>
      <c r="J67" s="20">
        <v>14</v>
      </c>
      <c r="K67" s="20">
        <v>10</v>
      </c>
      <c r="L67" s="26">
        <f t="shared" si="11"/>
        <v>37</v>
      </c>
      <c r="M67" s="20">
        <v>12</v>
      </c>
      <c r="N67" s="20">
        <v>25</v>
      </c>
      <c r="O67" s="26">
        <f t="shared" si="12"/>
        <v>32</v>
      </c>
      <c r="P67" s="20">
        <v>12</v>
      </c>
      <c r="Q67" s="20">
        <v>20</v>
      </c>
      <c r="R67" s="26">
        <f t="shared" si="13"/>
        <v>24</v>
      </c>
      <c r="S67" s="20">
        <v>9</v>
      </c>
      <c r="T67" s="20">
        <v>15</v>
      </c>
      <c r="U67" s="26">
        <f t="shared" si="14"/>
        <v>19</v>
      </c>
      <c r="V67" s="20">
        <v>9</v>
      </c>
      <c r="W67" s="20">
        <v>10</v>
      </c>
      <c r="X67" s="21"/>
      <c r="Y67" s="28">
        <f t="shared" si="15"/>
        <v>251</v>
      </c>
      <c r="AA67" s="15"/>
      <c r="AB67" s="15"/>
      <c r="AC67" s="15"/>
      <c r="AD67" s="15"/>
      <c r="AE67" s="15"/>
      <c r="AF67" s="15"/>
      <c r="AG67" s="15"/>
      <c r="AH67" s="15"/>
    </row>
    <row r="68" spans="1:34" x14ac:dyDescent="0.25">
      <c r="A68" s="16" t="s">
        <v>63</v>
      </c>
      <c r="B68" s="17"/>
      <c r="C68" s="26">
        <f t="shared" si="8"/>
        <v>0</v>
      </c>
      <c r="D68" s="17">
        <v>0</v>
      </c>
      <c r="E68" s="17">
        <v>0</v>
      </c>
      <c r="F68" s="26">
        <f t="shared" si="9"/>
        <v>0</v>
      </c>
      <c r="G68" s="17">
        <v>0</v>
      </c>
      <c r="H68" s="17">
        <v>0</v>
      </c>
      <c r="I68" s="26">
        <f t="shared" si="10"/>
        <v>0</v>
      </c>
      <c r="J68" s="17">
        <v>0</v>
      </c>
      <c r="K68" s="17">
        <v>0</v>
      </c>
      <c r="L68" s="26">
        <f t="shared" si="11"/>
        <v>0</v>
      </c>
      <c r="M68" s="17">
        <v>0</v>
      </c>
      <c r="N68" s="17">
        <v>0</v>
      </c>
      <c r="O68" s="26">
        <f t="shared" si="12"/>
        <v>0</v>
      </c>
      <c r="P68" s="17">
        <v>0</v>
      </c>
      <c r="Q68" s="17">
        <v>0</v>
      </c>
      <c r="R68" s="26">
        <f t="shared" si="13"/>
        <v>0</v>
      </c>
      <c r="S68" s="17">
        <v>0</v>
      </c>
      <c r="T68" s="17">
        <v>0</v>
      </c>
      <c r="U68" s="26">
        <f t="shared" si="14"/>
        <v>0</v>
      </c>
      <c r="V68" s="17">
        <v>0</v>
      </c>
      <c r="W68" s="17">
        <v>0</v>
      </c>
      <c r="X68" s="30"/>
      <c r="Y68" s="26">
        <f t="shared" si="15"/>
        <v>0</v>
      </c>
      <c r="AA68" s="15"/>
      <c r="AB68" s="15"/>
      <c r="AC68" s="15"/>
      <c r="AD68" s="15"/>
      <c r="AE68" s="15"/>
      <c r="AF68" s="15"/>
      <c r="AG68" s="15"/>
      <c r="AH68" s="15"/>
    </row>
    <row r="69" spans="1:34" ht="57" x14ac:dyDescent="0.25">
      <c r="A69" s="144" t="s">
        <v>64</v>
      </c>
      <c r="B69" s="17"/>
      <c r="C69" s="26">
        <f t="shared" si="8"/>
        <v>27</v>
      </c>
      <c r="D69" s="17">
        <f>SUM(D70:D79)</f>
        <v>23</v>
      </c>
      <c r="E69" s="17">
        <f>SUM(E70:E79)</f>
        <v>4</v>
      </c>
      <c r="F69" s="26">
        <f t="shared" si="9"/>
        <v>21</v>
      </c>
      <c r="G69" s="17">
        <f>SUM(G70:G79)</f>
        <v>17</v>
      </c>
      <c r="H69" s="17">
        <f>SUM(H70:H79)</f>
        <v>4</v>
      </c>
      <c r="I69" s="26">
        <f t="shared" si="10"/>
        <v>26</v>
      </c>
      <c r="J69" s="17">
        <f>SUM(J70:J79)</f>
        <v>21</v>
      </c>
      <c r="K69" s="17">
        <f>SUM(K70:K79)</f>
        <v>5</v>
      </c>
      <c r="L69" s="26">
        <f t="shared" si="11"/>
        <v>27</v>
      </c>
      <c r="M69" s="17">
        <f>SUM(M70:M79)</f>
        <v>23</v>
      </c>
      <c r="N69" s="17">
        <f>SUM(N70:N79)</f>
        <v>4</v>
      </c>
      <c r="O69" s="26">
        <f t="shared" si="12"/>
        <v>22</v>
      </c>
      <c r="P69" s="17">
        <f>SUM(P70:P79)</f>
        <v>19</v>
      </c>
      <c r="Q69" s="17">
        <f>SUM(Q70:Q79)</f>
        <v>3</v>
      </c>
      <c r="R69" s="26">
        <f t="shared" si="13"/>
        <v>20</v>
      </c>
      <c r="S69" s="17">
        <f>SUM(S70:S79)</f>
        <v>17</v>
      </c>
      <c r="T69" s="17">
        <f>SUM(T70:T79)</f>
        <v>3</v>
      </c>
      <c r="U69" s="26">
        <f t="shared" si="14"/>
        <v>22</v>
      </c>
      <c r="V69" s="17">
        <f>SUM(V70:V79)</f>
        <v>18</v>
      </c>
      <c r="W69" s="17">
        <f>SUM(W70:W79)</f>
        <v>4</v>
      </c>
      <c r="X69" s="30"/>
      <c r="Y69" s="26">
        <f t="shared" si="15"/>
        <v>165</v>
      </c>
      <c r="AA69" s="15"/>
      <c r="AB69" s="15"/>
      <c r="AC69" s="15"/>
      <c r="AD69" s="15"/>
      <c r="AE69" s="15"/>
      <c r="AF69" s="15"/>
      <c r="AG69" s="15"/>
      <c r="AH69" s="15"/>
    </row>
    <row r="70" spans="1:34" x14ac:dyDescent="0.25">
      <c r="A70" s="19" t="s">
        <v>17</v>
      </c>
      <c r="B70" s="20">
        <v>8332</v>
      </c>
      <c r="C70" s="26">
        <f t="shared" si="8"/>
        <v>2</v>
      </c>
      <c r="D70" s="20">
        <v>1</v>
      </c>
      <c r="E70" s="20">
        <v>1</v>
      </c>
      <c r="F70" s="26">
        <f t="shared" si="9"/>
        <v>2</v>
      </c>
      <c r="G70" s="20">
        <v>1</v>
      </c>
      <c r="H70" s="20">
        <v>1</v>
      </c>
      <c r="I70" s="26">
        <f t="shared" si="10"/>
        <v>3</v>
      </c>
      <c r="J70" s="20">
        <v>2</v>
      </c>
      <c r="K70" s="20">
        <v>1</v>
      </c>
      <c r="L70" s="26">
        <f t="shared" si="11"/>
        <v>2</v>
      </c>
      <c r="M70" s="20">
        <v>1</v>
      </c>
      <c r="N70" s="20">
        <v>1</v>
      </c>
      <c r="O70" s="26">
        <f t="shared" si="12"/>
        <v>1</v>
      </c>
      <c r="P70" s="20">
        <v>1</v>
      </c>
      <c r="Q70" s="20">
        <v>0</v>
      </c>
      <c r="R70" s="26">
        <f t="shared" si="13"/>
        <v>1</v>
      </c>
      <c r="S70" s="20">
        <v>1</v>
      </c>
      <c r="T70" s="20">
        <v>0</v>
      </c>
      <c r="U70" s="26">
        <f t="shared" si="14"/>
        <v>2</v>
      </c>
      <c r="V70" s="20">
        <v>2</v>
      </c>
      <c r="W70" s="20">
        <v>0</v>
      </c>
      <c r="X70" s="21"/>
      <c r="Y70" s="28">
        <f t="shared" si="15"/>
        <v>13</v>
      </c>
      <c r="AA70" s="15"/>
      <c r="AB70" s="15"/>
      <c r="AC70" s="15"/>
      <c r="AD70" s="15"/>
      <c r="AE70" s="15"/>
      <c r="AF70" s="15"/>
      <c r="AG70" s="15"/>
      <c r="AH70" s="15"/>
    </row>
    <row r="71" spans="1:34" ht="25.5" customHeight="1" x14ac:dyDescent="0.25">
      <c r="A71" s="19" t="s">
        <v>34</v>
      </c>
      <c r="B71" s="20">
        <v>3122</v>
      </c>
      <c r="C71" s="26">
        <f t="shared" si="8"/>
        <v>2</v>
      </c>
      <c r="D71" s="20">
        <v>2</v>
      </c>
      <c r="E71" s="20">
        <v>0</v>
      </c>
      <c r="F71" s="26">
        <f t="shared" si="9"/>
        <v>1</v>
      </c>
      <c r="G71" s="20">
        <v>1</v>
      </c>
      <c r="H71" s="20">
        <v>0</v>
      </c>
      <c r="I71" s="26">
        <f t="shared" si="10"/>
        <v>2</v>
      </c>
      <c r="J71" s="20">
        <v>2</v>
      </c>
      <c r="K71" s="20">
        <v>0</v>
      </c>
      <c r="L71" s="26">
        <f t="shared" si="11"/>
        <v>2</v>
      </c>
      <c r="M71" s="20">
        <v>2</v>
      </c>
      <c r="N71" s="20">
        <v>0</v>
      </c>
      <c r="O71" s="26">
        <f t="shared" si="12"/>
        <v>1</v>
      </c>
      <c r="P71" s="20">
        <v>1</v>
      </c>
      <c r="Q71" s="20">
        <v>0</v>
      </c>
      <c r="R71" s="26">
        <f t="shared" si="13"/>
        <v>1</v>
      </c>
      <c r="S71" s="20">
        <v>1</v>
      </c>
      <c r="T71" s="20">
        <v>0</v>
      </c>
      <c r="U71" s="26">
        <f t="shared" si="14"/>
        <v>1</v>
      </c>
      <c r="V71" s="20">
        <v>1</v>
      </c>
      <c r="W71" s="20">
        <v>0</v>
      </c>
      <c r="X71" s="21"/>
      <c r="Y71" s="28">
        <f t="shared" si="15"/>
        <v>10</v>
      </c>
      <c r="AA71" s="15"/>
      <c r="AB71" s="15"/>
      <c r="AC71" s="15"/>
      <c r="AD71" s="15"/>
      <c r="AE71" s="15"/>
      <c r="AF71" s="15"/>
      <c r="AG71" s="15"/>
      <c r="AH71" s="15"/>
    </row>
    <row r="72" spans="1:34" ht="36.75" customHeight="1" x14ac:dyDescent="0.25">
      <c r="A72" s="19" t="s">
        <v>65</v>
      </c>
      <c r="B72" s="20">
        <v>7421</v>
      </c>
      <c r="C72" s="26">
        <f t="shared" si="8"/>
        <v>4</v>
      </c>
      <c r="D72" s="20">
        <v>4</v>
      </c>
      <c r="E72" s="20">
        <v>0</v>
      </c>
      <c r="F72" s="26">
        <f t="shared" si="9"/>
        <v>2</v>
      </c>
      <c r="G72" s="20">
        <v>2</v>
      </c>
      <c r="H72" s="20">
        <v>0</v>
      </c>
      <c r="I72" s="26">
        <f t="shared" si="10"/>
        <v>2</v>
      </c>
      <c r="J72" s="20">
        <v>1</v>
      </c>
      <c r="K72" s="20">
        <v>1</v>
      </c>
      <c r="L72" s="26">
        <f t="shared" si="11"/>
        <v>2</v>
      </c>
      <c r="M72" s="20">
        <v>1</v>
      </c>
      <c r="N72" s="20">
        <v>1</v>
      </c>
      <c r="O72" s="26">
        <f t="shared" si="12"/>
        <v>2</v>
      </c>
      <c r="P72" s="20">
        <v>1</v>
      </c>
      <c r="Q72" s="20">
        <v>1</v>
      </c>
      <c r="R72" s="26">
        <f t="shared" si="13"/>
        <v>0</v>
      </c>
      <c r="S72" s="20">
        <v>0</v>
      </c>
      <c r="T72" s="20">
        <v>0</v>
      </c>
      <c r="U72" s="26">
        <f t="shared" si="14"/>
        <v>1</v>
      </c>
      <c r="V72" s="20">
        <v>1</v>
      </c>
      <c r="W72" s="20">
        <v>0</v>
      </c>
      <c r="X72" s="21"/>
      <c r="Y72" s="28">
        <f t="shared" si="15"/>
        <v>13</v>
      </c>
      <c r="AA72" s="15"/>
      <c r="AB72" s="15"/>
      <c r="AC72" s="15"/>
      <c r="AD72" s="15"/>
      <c r="AE72" s="15"/>
      <c r="AF72" s="15"/>
      <c r="AG72" s="15"/>
      <c r="AH72" s="15"/>
    </row>
    <row r="73" spans="1:34" ht="31.5" customHeight="1" x14ac:dyDescent="0.25">
      <c r="A73" s="137" t="s">
        <v>91</v>
      </c>
      <c r="B73" s="121">
        <v>8142</v>
      </c>
      <c r="C73" s="26">
        <f t="shared" si="8"/>
        <v>2</v>
      </c>
      <c r="D73" s="20">
        <v>1</v>
      </c>
      <c r="E73" s="20">
        <v>1</v>
      </c>
      <c r="F73" s="26">
        <f t="shared" si="9"/>
        <v>1</v>
      </c>
      <c r="G73" s="20">
        <v>1</v>
      </c>
      <c r="H73" s="20">
        <v>0</v>
      </c>
      <c r="I73" s="26">
        <f t="shared" si="10"/>
        <v>1</v>
      </c>
      <c r="J73" s="20">
        <v>0</v>
      </c>
      <c r="K73" s="20">
        <v>1</v>
      </c>
      <c r="L73" s="26">
        <f t="shared" si="11"/>
        <v>5</v>
      </c>
      <c r="M73" s="20">
        <v>4</v>
      </c>
      <c r="N73" s="20">
        <v>1</v>
      </c>
      <c r="O73" s="26">
        <f t="shared" si="12"/>
        <v>4</v>
      </c>
      <c r="P73" s="20">
        <v>3</v>
      </c>
      <c r="Q73" s="20">
        <v>1</v>
      </c>
      <c r="R73" s="26">
        <f t="shared" si="13"/>
        <v>3</v>
      </c>
      <c r="S73" s="20">
        <v>3</v>
      </c>
      <c r="T73" s="20">
        <v>0</v>
      </c>
      <c r="U73" s="26">
        <f t="shared" si="14"/>
        <v>4</v>
      </c>
      <c r="V73" s="20">
        <v>3</v>
      </c>
      <c r="W73" s="20">
        <v>1</v>
      </c>
      <c r="X73" s="21"/>
      <c r="Y73" s="28">
        <f t="shared" si="15"/>
        <v>20</v>
      </c>
      <c r="AA73" s="15"/>
      <c r="AB73" s="15"/>
      <c r="AC73" s="15"/>
      <c r="AD73" s="15"/>
      <c r="AE73" s="15"/>
      <c r="AF73" s="15"/>
      <c r="AG73" s="15"/>
      <c r="AH73" s="15"/>
    </row>
    <row r="74" spans="1:34" x14ac:dyDescent="0.25">
      <c r="A74" s="19" t="s">
        <v>66</v>
      </c>
      <c r="B74" s="121">
        <v>7115</v>
      </c>
      <c r="C74" s="26">
        <f t="shared" si="8"/>
        <v>4</v>
      </c>
      <c r="D74" s="20">
        <v>4</v>
      </c>
      <c r="E74" s="20">
        <v>0</v>
      </c>
      <c r="F74" s="26">
        <f t="shared" si="9"/>
        <v>3</v>
      </c>
      <c r="G74" s="20">
        <v>2</v>
      </c>
      <c r="H74" s="20">
        <v>1</v>
      </c>
      <c r="I74" s="26">
        <f t="shared" si="10"/>
        <v>3</v>
      </c>
      <c r="J74" s="20">
        <v>2</v>
      </c>
      <c r="K74" s="20">
        <v>1</v>
      </c>
      <c r="L74" s="26">
        <f t="shared" si="11"/>
        <v>3</v>
      </c>
      <c r="M74" s="20">
        <v>3</v>
      </c>
      <c r="N74" s="20">
        <v>0</v>
      </c>
      <c r="O74" s="26">
        <f t="shared" si="12"/>
        <v>3</v>
      </c>
      <c r="P74" s="20">
        <v>3</v>
      </c>
      <c r="Q74" s="20">
        <v>0</v>
      </c>
      <c r="R74" s="26">
        <f t="shared" si="13"/>
        <v>4</v>
      </c>
      <c r="S74" s="20">
        <v>3</v>
      </c>
      <c r="T74" s="20">
        <v>1</v>
      </c>
      <c r="U74" s="26">
        <f t="shared" si="14"/>
        <v>3</v>
      </c>
      <c r="V74" s="20">
        <v>2</v>
      </c>
      <c r="W74" s="20">
        <v>1</v>
      </c>
      <c r="X74" s="21"/>
      <c r="Y74" s="28">
        <f t="shared" si="15"/>
        <v>23</v>
      </c>
      <c r="AA74" s="15"/>
      <c r="AB74" s="15"/>
      <c r="AC74" s="15"/>
      <c r="AD74" s="15"/>
      <c r="AE74" s="15"/>
      <c r="AF74" s="15"/>
      <c r="AG74" s="15"/>
      <c r="AH74" s="15"/>
    </row>
    <row r="75" spans="1:34" ht="30" x14ac:dyDescent="0.25">
      <c r="A75" s="19" t="s">
        <v>67</v>
      </c>
      <c r="B75" s="121">
        <v>7521</v>
      </c>
      <c r="C75" s="26">
        <f t="shared" si="8"/>
        <v>5</v>
      </c>
      <c r="D75" s="20">
        <v>3</v>
      </c>
      <c r="E75" s="20">
        <v>2</v>
      </c>
      <c r="F75" s="26">
        <f t="shared" si="9"/>
        <v>4</v>
      </c>
      <c r="G75" s="20">
        <v>2</v>
      </c>
      <c r="H75" s="20">
        <v>2</v>
      </c>
      <c r="I75" s="26">
        <f t="shared" si="10"/>
        <v>5</v>
      </c>
      <c r="J75" s="20">
        <v>4</v>
      </c>
      <c r="K75" s="20">
        <v>1</v>
      </c>
      <c r="L75" s="26">
        <f t="shared" si="11"/>
        <v>5</v>
      </c>
      <c r="M75" s="20">
        <v>4</v>
      </c>
      <c r="N75" s="20">
        <v>1</v>
      </c>
      <c r="O75" s="26">
        <f t="shared" si="12"/>
        <v>4</v>
      </c>
      <c r="P75" s="20">
        <v>3</v>
      </c>
      <c r="Q75" s="20">
        <v>1</v>
      </c>
      <c r="R75" s="26">
        <f t="shared" si="13"/>
        <v>3</v>
      </c>
      <c r="S75" s="20">
        <v>2</v>
      </c>
      <c r="T75" s="20">
        <v>1</v>
      </c>
      <c r="U75" s="26">
        <f t="shared" si="14"/>
        <v>2</v>
      </c>
      <c r="V75" s="20">
        <v>1</v>
      </c>
      <c r="W75" s="20">
        <v>1</v>
      </c>
      <c r="X75" s="21"/>
      <c r="Y75" s="28">
        <f t="shared" si="15"/>
        <v>28</v>
      </c>
      <c r="AA75" s="15"/>
      <c r="AB75" s="15"/>
      <c r="AC75" s="15"/>
      <c r="AD75" s="15"/>
      <c r="AE75" s="15"/>
      <c r="AF75" s="15"/>
      <c r="AG75" s="15"/>
      <c r="AH75" s="15"/>
    </row>
    <row r="76" spans="1:34" ht="30" x14ac:dyDescent="0.25">
      <c r="A76" s="19" t="s">
        <v>112</v>
      </c>
      <c r="B76" s="121">
        <v>7214</v>
      </c>
      <c r="C76" s="26">
        <f t="shared" ref="C76:C132" si="26">D76+E76</f>
        <v>0</v>
      </c>
      <c r="D76" s="20"/>
      <c r="E76" s="20">
        <v>0</v>
      </c>
      <c r="F76" s="26">
        <f t="shared" ref="F76:F132" si="27">G76+H76</f>
        <v>0</v>
      </c>
      <c r="G76" s="20"/>
      <c r="H76" s="20">
        <v>0</v>
      </c>
      <c r="I76" s="26">
        <f t="shared" ref="I76:I132" si="28">J76+K76</f>
        <v>1</v>
      </c>
      <c r="J76" s="20">
        <v>1</v>
      </c>
      <c r="K76" s="20">
        <v>0</v>
      </c>
      <c r="L76" s="26">
        <f t="shared" ref="L76:L132" si="29">M76+N76</f>
        <v>1</v>
      </c>
      <c r="M76" s="20">
        <v>1</v>
      </c>
      <c r="N76" s="20">
        <v>0</v>
      </c>
      <c r="O76" s="26">
        <f t="shared" ref="O76:O132" si="30">P76+Q76</f>
        <v>1</v>
      </c>
      <c r="P76" s="20">
        <v>1</v>
      </c>
      <c r="Q76" s="20">
        <v>0</v>
      </c>
      <c r="R76" s="26">
        <f t="shared" ref="R76:R126" si="31">S76+T76</f>
        <v>1</v>
      </c>
      <c r="S76" s="20">
        <v>1</v>
      </c>
      <c r="T76" s="20">
        <v>0</v>
      </c>
      <c r="U76" s="26">
        <f t="shared" ref="U76:U132" si="32">V76+W76</f>
        <v>3</v>
      </c>
      <c r="V76" s="20">
        <v>3</v>
      </c>
      <c r="W76" s="20">
        <v>0</v>
      </c>
      <c r="X76" s="21"/>
      <c r="Y76" s="28">
        <f t="shared" ref="Y76:Y126" si="33">C76+F76+I76+L76+O76+R76+U76</f>
        <v>7</v>
      </c>
      <c r="AA76" s="15"/>
      <c r="AB76" s="15"/>
      <c r="AC76" s="15"/>
      <c r="AD76" s="15"/>
      <c r="AE76" s="15"/>
      <c r="AF76" s="15"/>
      <c r="AG76" s="15"/>
      <c r="AH76" s="15"/>
    </row>
    <row r="77" spans="1:34" x14ac:dyDescent="0.25">
      <c r="A77" s="19" t="s">
        <v>68</v>
      </c>
      <c r="B77" s="121">
        <v>3512</v>
      </c>
      <c r="C77" s="26">
        <f t="shared" si="26"/>
        <v>2</v>
      </c>
      <c r="D77" s="20">
        <v>2</v>
      </c>
      <c r="E77" s="20">
        <v>0</v>
      </c>
      <c r="F77" s="26">
        <f t="shared" si="27"/>
        <v>2</v>
      </c>
      <c r="G77" s="20">
        <v>2</v>
      </c>
      <c r="H77" s="20">
        <v>0</v>
      </c>
      <c r="I77" s="26">
        <f t="shared" si="28"/>
        <v>2</v>
      </c>
      <c r="J77" s="20">
        <v>2</v>
      </c>
      <c r="K77" s="20">
        <v>0</v>
      </c>
      <c r="L77" s="26">
        <f t="shared" si="29"/>
        <v>2</v>
      </c>
      <c r="M77" s="20">
        <v>2</v>
      </c>
      <c r="N77" s="20">
        <v>0</v>
      </c>
      <c r="O77" s="26">
        <f t="shared" si="30"/>
        <v>2</v>
      </c>
      <c r="P77" s="20">
        <v>2</v>
      </c>
      <c r="Q77" s="20">
        <v>0</v>
      </c>
      <c r="R77" s="26">
        <f t="shared" si="31"/>
        <v>2</v>
      </c>
      <c r="S77" s="20">
        <v>2</v>
      </c>
      <c r="T77" s="20">
        <v>0</v>
      </c>
      <c r="U77" s="26">
        <f t="shared" si="32"/>
        <v>2</v>
      </c>
      <c r="V77" s="20">
        <v>2</v>
      </c>
      <c r="W77" s="20">
        <v>0</v>
      </c>
      <c r="X77" s="21"/>
      <c r="Y77" s="28">
        <f t="shared" si="33"/>
        <v>14</v>
      </c>
      <c r="AA77" s="15"/>
      <c r="AB77" s="15"/>
      <c r="AC77" s="15"/>
      <c r="AD77" s="15"/>
      <c r="AE77" s="15"/>
      <c r="AF77" s="15"/>
      <c r="AG77" s="15"/>
      <c r="AH77" s="15"/>
    </row>
    <row r="78" spans="1:34" x14ac:dyDescent="0.25">
      <c r="A78" s="19" t="s">
        <v>69</v>
      </c>
      <c r="B78" s="20">
        <v>3115</v>
      </c>
      <c r="C78" s="26">
        <f t="shared" si="26"/>
        <v>2</v>
      </c>
      <c r="D78" s="20">
        <v>2</v>
      </c>
      <c r="E78" s="20">
        <v>0</v>
      </c>
      <c r="F78" s="26">
        <f t="shared" si="27"/>
        <v>2</v>
      </c>
      <c r="G78" s="20">
        <v>2</v>
      </c>
      <c r="H78" s="20">
        <v>0</v>
      </c>
      <c r="I78" s="26">
        <f t="shared" si="28"/>
        <v>3</v>
      </c>
      <c r="J78" s="20">
        <v>3</v>
      </c>
      <c r="K78" s="20">
        <v>0</v>
      </c>
      <c r="L78" s="26">
        <f t="shared" si="29"/>
        <v>2</v>
      </c>
      <c r="M78" s="20">
        <v>2</v>
      </c>
      <c r="N78" s="20">
        <v>0</v>
      </c>
      <c r="O78" s="26">
        <f t="shared" si="30"/>
        <v>2</v>
      </c>
      <c r="P78" s="20">
        <v>2</v>
      </c>
      <c r="Q78" s="20">
        <v>0</v>
      </c>
      <c r="R78" s="26">
        <f t="shared" si="31"/>
        <v>2</v>
      </c>
      <c r="S78" s="20">
        <v>2</v>
      </c>
      <c r="T78" s="20">
        <v>0</v>
      </c>
      <c r="U78" s="26">
        <f t="shared" si="32"/>
        <v>1</v>
      </c>
      <c r="V78" s="20">
        <v>1</v>
      </c>
      <c r="W78" s="20">
        <v>0</v>
      </c>
      <c r="X78" s="21"/>
      <c r="Y78" s="28">
        <f t="shared" si="33"/>
        <v>14</v>
      </c>
      <c r="AA78" s="15"/>
      <c r="AB78" s="15"/>
      <c r="AC78" s="15"/>
      <c r="AD78" s="15"/>
      <c r="AE78" s="15"/>
      <c r="AF78" s="15"/>
      <c r="AG78" s="15"/>
      <c r="AH78" s="15"/>
    </row>
    <row r="79" spans="1:34" ht="45" x14ac:dyDescent="0.25">
      <c r="A79" s="19" t="s">
        <v>70</v>
      </c>
      <c r="B79" s="20">
        <v>3115</v>
      </c>
      <c r="C79" s="26">
        <f t="shared" si="26"/>
        <v>4</v>
      </c>
      <c r="D79" s="20">
        <v>4</v>
      </c>
      <c r="E79" s="20">
        <v>0</v>
      </c>
      <c r="F79" s="26">
        <f t="shared" si="27"/>
        <v>4</v>
      </c>
      <c r="G79" s="20">
        <v>4</v>
      </c>
      <c r="H79" s="20">
        <v>0</v>
      </c>
      <c r="I79" s="26">
        <f t="shared" si="28"/>
        <v>4</v>
      </c>
      <c r="J79" s="20">
        <v>4</v>
      </c>
      <c r="K79" s="20">
        <v>0</v>
      </c>
      <c r="L79" s="26">
        <f t="shared" si="29"/>
        <v>3</v>
      </c>
      <c r="M79" s="20">
        <v>3</v>
      </c>
      <c r="N79" s="20">
        <v>0</v>
      </c>
      <c r="O79" s="26">
        <f t="shared" si="30"/>
        <v>2</v>
      </c>
      <c r="P79" s="20">
        <v>2</v>
      </c>
      <c r="Q79" s="20">
        <v>0</v>
      </c>
      <c r="R79" s="26">
        <f t="shared" si="31"/>
        <v>3</v>
      </c>
      <c r="S79" s="20">
        <v>2</v>
      </c>
      <c r="T79" s="20">
        <v>1</v>
      </c>
      <c r="U79" s="26">
        <f t="shared" si="32"/>
        <v>3</v>
      </c>
      <c r="V79" s="20">
        <v>2</v>
      </c>
      <c r="W79" s="20">
        <v>1</v>
      </c>
      <c r="X79" s="21"/>
      <c r="Y79" s="28">
        <f t="shared" si="33"/>
        <v>23</v>
      </c>
      <c r="AA79" s="15"/>
      <c r="AB79" s="15"/>
      <c r="AC79" s="15"/>
      <c r="AD79" s="15"/>
      <c r="AE79" s="15"/>
      <c r="AF79" s="15"/>
      <c r="AG79" s="15"/>
      <c r="AH79" s="15"/>
    </row>
    <row r="80" spans="1:34" x14ac:dyDescent="0.25">
      <c r="A80" s="16" t="s">
        <v>71</v>
      </c>
      <c r="B80" s="17"/>
      <c r="C80" s="26">
        <f t="shared" si="26"/>
        <v>0</v>
      </c>
      <c r="D80" s="17">
        <f>D81</f>
        <v>0</v>
      </c>
      <c r="E80" s="17">
        <f t="shared" ref="E80:W80" si="34">E81</f>
        <v>0</v>
      </c>
      <c r="F80" s="26">
        <f t="shared" si="27"/>
        <v>0</v>
      </c>
      <c r="G80" s="17">
        <f t="shared" si="34"/>
        <v>0</v>
      </c>
      <c r="H80" s="17">
        <f t="shared" si="34"/>
        <v>0</v>
      </c>
      <c r="I80" s="26">
        <f t="shared" si="28"/>
        <v>1</v>
      </c>
      <c r="J80" s="17">
        <f t="shared" si="34"/>
        <v>1</v>
      </c>
      <c r="K80" s="17">
        <f t="shared" si="34"/>
        <v>0</v>
      </c>
      <c r="L80" s="26">
        <f t="shared" si="29"/>
        <v>0</v>
      </c>
      <c r="M80" s="17">
        <f t="shared" si="34"/>
        <v>0</v>
      </c>
      <c r="N80" s="17">
        <f t="shared" si="34"/>
        <v>0</v>
      </c>
      <c r="O80" s="26">
        <f t="shared" si="30"/>
        <v>0</v>
      </c>
      <c r="P80" s="17">
        <f t="shared" si="34"/>
        <v>0</v>
      </c>
      <c r="Q80" s="17">
        <f t="shared" si="34"/>
        <v>0</v>
      </c>
      <c r="R80" s="26">
        <f t="shared" si="31"/>
        <v>0</v>
      </c>
      <c r="S80" s="17">
        <f t="shared" si="34"/>
        <v>0</v>
      </c>
      <c r="T80" s="17">
        <f t="shared" si="34"/>
        <v>0</v>
      </c>
      <c r="U80" s="26">
        <f t="shared" si="32"/>
        <v>0</v>
      </c>
      <c r="V80" s="17">
        <f t="shared" si="34"/>
        <v>0</v>
      </c>
      <c r="W80" s="17">
        <f t="shared" si="34"/>
        <v>0</v>
      </c>
      <c r="X80" s="30"/>
      <c r="Y80" s="26">
        <f t="shared" si="33"/>
        <v>1</v>
      </c>
      <c r="AA80" s="15"/>
      <c r="AB80" s="15"/>
      <c r="AC80" s="15"/>
      <c r="AD80" s="15"/>
      <c r="AE80" s="15"/>
      <c r="AF80" s="15"/>
      <c r="AG80" s="15"/>
      <c r="AH80" s="15"/>
    </row>
    <row r="81" spans="1:34" x14ac:dyDescent="0.25">
      <c r="A81" s="19" t="s">
        <v>72</v>
      </c>
      <c r="B81" s="20">
        <v>4132</v>
      </c>
      <c r="C81" s="26">
        <f t="shared" si="26"/>
        <v>0</v>
      </c>
      <c r="D81" s="20">
        <v>0</v>
      </c>
      <c r="E81" s="20">
        <v>0</v>
      </c>
      <c r="F81" s="26">
        <f t="shared" si="27"/>
        <v>0</v>
      </c>
      <c r="G81" s="20">
        <v>0</v>
      </c>
      <c r="H81" s="20">
        <v>0</v>
      </c>
      <c r="I81" s="26">
        <f t="shared" si="28"/>
        <v>1</v>
      </c>
      <c r="J81" s="20">
        <v>1</v>
      </c>
      <c r="K81" s="20">
        <v>0</v>
      </c>
      <c r="L81" s="26">
        <f t="shared" si="29"/>
        <v>0</v>
      </c>
      <c r="M81" s="20">
        <v>0</v>
      </c>
      <c r="N81" s="20">
        <v>0</v>
      </c>
      <c r="O81" s="26">
        <f t="shared" si="30"/>
        <v>0</v>
      </c>
      <c r="P81" s="20">
        <v>0</v>
      </c>
      <c r="Q81" s="20">
        <v>0</v>
      </c>
      <c r="R81" s="26">
        <f t="shared" si="31"/>
        <v>0</v>
      </c>
      <c r="S81" s="20">
        <v>0</v>
      </c>
      <c r="T81" s="20">
        <v>0</v>
      </c>
      <c r="U81" s="26">
        <f t="shared" si="32"/>
        <v>0</v>
      </c>
      <c r="V81" s="20">
        <v>0</v>
      </c>
      <c r="W81" s="20">
        <v>0</v>
      </c>
      <c r="X81" s="21"/>
      <c r="Y81" s="28">
        <f t="shared" si="33"/>
        <v>1</v>
      </c>
      <c r="AA81" s="15"/>
      <c r="AB81" s="15"/>
      <c r="AC81" s="15"/>
      <c r="AD81" s="15"/>
      <c r="AE81" s="15"/>
      <c r="AF81" s="15"/>
      <c r="AG81" s="15"/>
      <c r="AH81" s="15"/>
    </row>
    <row r="82" spans="1:34" ht="28.5" x14ac:dyDescent="0.25">
      <c r="A82" s="16" t="s">
        <v>73</v>
      </c>
      <c r="B82" s="17"/>
      <c r="C82" s="26">
        <f t="shared" si="26"/>
        <v>13</v>
      </c>
      <c r="D82" s="17">
        <f>SUM(D83:D89)</f>
        <v>12</v>
      </c>
      <c r="E82" s="17">
        <f>SUM(E83:E89)</f>
        <v>1</v>
      </c>
      <c r="F82" s="26">
        <f t="shared" si="27"/>
        <v>11</v>
      </c>
      <c r="G82" s="17">
        <f>SUM(G83:G89)</f>
        <v>9</v>
      </c>
      <c r="H82" s="17">
        <f>SUM(H83:H89)</f>
        <v>2</v>
      </c>
      <c r="I82" s="26">
        <f t="shared" si="28"/>
        <v>8</v>
      </c>
      <c r="J82" s="17">
        <f>SUM(J83:J89)</f>
        <v>8</v>
      </c>
      <c r="K82" s="17">
        <f>SUM(K83:K89)</f>
        <v>0</v>
      </c>
      <c r="L82" s="26">
        <f t="shared" si="29"/>
        <v>9</v>
      </c>
      <c r="M82" s="17">
        <f>SUM(M83:M89)</f>
        <v>7</v>
      </c>
      <c r="N82" s="17">
        <f>SUM(N83:N89)</f>
        <v>2</v>
      </c>
      <c r="O82" s="26">
        <f t="shared" si="30"/>
        <v>9</v>
      </c>
      <c r="P82" s="17">
        <f>SUM(P83:P89)</f>
        <v>8</v>
      </c>
      <c r="Q82" s="17">
        <f>SUM(Q83:Q89)</f>
        <v>1</v>
      </c>
      <c r="R82" s="26">
        <f t="shared" si="31"/>
        <v>8</v>
      </c>
      <c r="S82" s="17">
        <f>SUM(S83:S89)</f>
        <v>8</v>
      </c>
      <c r="T82" s="17">
        <f>SUM(T83:T89)</f>
        <v>0</v>
      </c>
      <c r="U82" s="26">
        <f t="shared" si="32"/>
        <v>9</v>
      </c>
      <c r="V82" s="17">
        <f>SUM(V83:V89)</f>
        <v>8</v>
      </c>
      <c r="W82" s="17">
        <f>SUM(W83:W89)</f>
        <v>1</v>
      </c>
      <c r="X82" s="30"/>
      <c r="Y82" s="26">
        <f t="shared" si="33"/>
        <v>67</v>
      </c>
      <c r="AA82" s="15"/>
      <c r="AB82" s="15"/>
      <c r="AC82" s="15"/>
      <c r="AD82" s="15"/>
      <c r="AE82" s="15"/>
      <c r="AF82" s="15"/>
      <c r="AG82" s="15"/>
      <c r="AH82" s="15"/>
    </row>
    <row r="83" spans="1:34" ht="30" x14ac:dyDescent="0.25">
      <c r="A83" s="19" t="s">
        <v>74</v>
      </c>
      <c r="B83" s="20">
        <v>4413</v>
      </c>
      <c r="C83" s="26">
        <f t="shared" si="26"/>
        <v>2</v>
      </c>
      <c r="D83" s="20">
        <v>2</v>
      </c>
      <c r="E83" s="20">
        <v>0</v>
      </c>
      <c r="F83" s="26">
        <f t="shared" si="27"/>
        <v>2</v>
      </c>
      <c r="G83" s="20">
        <v>2</v>
      </c>
      <c r="H83" s="20">
        <v>0</v>
      </c>
      <c r="I83" s="26">
        <f t="shared" si="28"/>
        <v>1</v>
      </c>
      <c r="J83" s="20">
        <v>1</v>
      </c>
      <c r="K83" s="20">
        <v>0</v>
      </c>
      <c r="L83" s="26">
        <f t="shared" si="29"/>
        <v>2</v>
      </c>
      <c r="M83" s="20">
        <v>1</v>
      </c>
      <c r="N83" s="20">
        <v>1</v>
      </c>
      <c r="O83" s="26">
        <f t="shared" si="30"/>
        <v>1</v>
      </c>
      <c r="P83" s="20">
        <v>1</v>
      </c>
      <c r="Q83" s="20">
        <v>0</v>
      </c>
      <c r="R83" s="26">
        <f t="shared" si="31"/>
        <v>2</v>
      </c>
      <c r="S83" s="20">
        <v>2</v>
      </c>
      <c r="T83" s="20">
        <v>0</v>
      </c>
      <c r="U83" s="26">
        <f t="shared" si="32"/>
        <v>3</v>
      </c>
      <c r="V83" s="20">
        <v>2</v>
      </c>
      <c r="W83" s="20">
        <v>1</v>
      </c>
      <c r="X83" s="21"/>
      <c r="Y83" s="28">
        <f t="shared" si="33"/>
        <v>13</v>
      </c>
      <c r="AA83" s="15"/>
      <c r="AB83" s="15"/>
      <c r="AC83" s="15"/>
      <c r="AD83" s="15"/>
      <c r="AE83" s="15"/>
      <c r="AF83" s="15"/>
      <c r="AG83" s="15"/>
      <c r="AH83" s="15"/>
    </row>
    <row r="84" spans="1:34" x14ac:dyDescent="0.25">
      <c r="A84" s="19" t="s">
        <v>75</v>
      </c>
      <c r="B84" s="20">
        <v>7323</v>
      </c>
      <c r="C84" s="26">
        <f t="shared" si="26"/>
        <v>4</v>
      </c>
      <c r="D84" s="20">
        <v>3</v>
      </c>
      <c r="E84" s="20">
        <v>1</v>
      </c>
      <c r="F84" s="26">
        <f t="shared" si="27"/>
        <v>2</v>
      </c>
      <c r="G84" s="20">
        <v>2</v>
      </c>
      <c r="H84" s="20">
        <v>0</v>
      </c>
      <c r="I84" s="26">
        <f t="shared" si="28"/>
        <v>2</v>
      </c>
      <c r="J84" s="20">
        <v>2</v>
      </c>
      <c r="K84" s="20">
        <v>0</v>
      </c>
      <c r="L84" s="26">
        <f t="shared" si="29"/>
        <v>2</v>
      </c>
      <c r="M84" s="20">
        <v>1</v>
      </c>
      <c r="N84" s="20">
        <v>1</v>
      </c>
      <c r="O84" s="26">
        <f t="shared" si="30"/>
        <v>2</v>
      </c>
      <c r="P84" s="20">
        <v>2</v>
      </c>
      <c r="Q84" s="20">
        <v>0</v>
      </c>
      <c r="R84" s="26">
        <f t="shared" si="31"/>
        <v>2</v>
      </c>
      <c r="S84" s="20">
        <v>2</v>
      </c>
      <c r="T84" s="20">
        <v>0</v>
      </c>
      <c r="U84" s="26">
        <f t="shared" si="32"/>
        <v>1</v>
      </c>
      <c r="V84" s="20">
        <v>1</v>
      </c>
      <c r="W84" s="20">
        <v>0</v>
      </c>
      <c r="X84" s="21"/>
      <c r="Y84" s="28">
        <f t="shared" si="33"/>
        <v>15</v>
      </c>
      <c r="AA84" s="15"/>
      <c r="AB84" s="15"/>
      <c r="AC84" s="15"/>
      <c r="AD84" s="15"/>
      <c r="AE84" s="15"/>
      <c r="AF84" s="15"/>
      <c r="AG84" s="15"/>
      <c r="AH84" s="15"/>
    </row>
    <row r="85" spans="1:34" ht="30" x14ac:dyDescent="0.25">
      <c r="A85" s="19" t="s">
        <v>76</v>
      </c>
      <c r="B85" s="20">
        <v>7321</v>
      </c>
      <c r="C85" s="26">
        <f t="shared" si="26"/>
        <v>2</v>
      </c>
      <c r="D85" s="20">
        <v>2</v>
      </c>
      <c r="E85" s="20">
        <v>0</v>
      </c>
      <c r="F85" s="26">
        <f t="shared" si="27"/>
        <v>1</v>
      </c>
      <c r="G85" s="20">
        <v>1</v>
      </c>
      <c r="H85" s="20">
        <v>0</v>
      </c>
      <c r="I85" s="26">
        <f t="shared" si="28"/>
        <v>1</v>
      </c>
      <c r="J85" s="20">
        <v>1</v>
      </c>
      <c r="K85" s="20">
        <v>0</v>
      </c>
      <c r="L85" s="26">
        <f t="shared" si="29"/>
        <v>1</v>
      </c>
      <c r="M85" s="20">
        <v>1</v>
      </c>
      <c r="N85" s="20">
        <v>0</v>
      </c>
      <c r="O85" s="26">
        <f t="shared" si="30"/>
        <v>1</v>
      </c>
      <c r="P85" s="20">
        <v>1</v>
      </c>
      <c r="Q85" s="20">
        <v>0</v>
      </c>
      <c r="R85" s="26">
        <f t="shared" si="31"/>
        <v>1</v>
      </c>
      <c r="S85" s="20">
        <v>1</v>
      </c>
      <c r="T85" s="20">
        <v>0</v>
      </c>
      <c r="U85" s="26">
        <f t="shared" si="32"/>
        <v>2</v>
      </c>
      <c r="V85" s="20">
        <v>2</v>
      </c>
      <c r="W85" s="20">
        <v>0</v>
      </c>
      <c r="X85" s="21"/>
      <c r="Y85" s="28">
        <f t="shared" si="33"/>
        <v>9</v>
      </c>
      <c r="AA85" s="15"/>
      <c r="AB85" s="15"/>
      <c r="AC85" s="15"/>
      <c r="AD85" s="15"/>
      <c r="AE85" s="15"/>
      <c r="AF85" s="15"/>
      <c r="AG85" s="15"/>
      <c r="AH85" s="15"/>
    </row>
    <row r="86" spans="1:34" x14ac:dyDescent="0.25">
      <c r="A86" s="19" t="s">
        <v>77</v>
      </c>
      <c r="B86" s="20">
        <v>4145</v>
      </c>
      <c r="C86" s="26">
        <f t="shared" si="26"/>
        <v>2</v>
      </c>
      <c r="D86" s="20">
        <v>2</v>
      </c>
      <c r="E86" s="20">
        <v>0</v>
      </c>
      <c r="F86" s="26">
        <f t="shared" si="27"/>
        <v>3</v>
      </c>
      <c r="G86" s="20">
        <v>2</v>
      </c>
      <c r="H86" s="20">
        <v>1</v>
      </c>
      <c r="I86" s="26">
        <f t="shared" si="28"/>
        <v>2</v>
      </c>
      <c r="J86" s="20">
        <v>2</v>
      </c>
      <c r="K86" s="20">
        <v>0</v>
      </c>
      <c r="L86" s="26">
        <f t="shared" si="29"/>
        <v>2</v>
      </c>
      <c r="M86" s="20">
        <v>2</v>
      </c>
      <c r="N86" s="20">
        <v>0</v>
      </c>
      <c r="O86" s="26">
        <f t="shared" si="30"/>
        <v>2</v>
      </c>
      <c r="P86" s="20">
        <v>2</v>
      </c>
      <c r="Q86" s="20">
        <v>0</v>
      </c>
      <c r="R86" s="26">
        <f t="shared" si="31"/>
        <v>1</v>
      </c>
      <c r="S86" s="20">
        <v>1</v>
      </c>
      <c r="T86" s="20">
        <v>0</v>
      </c>
      <c r="U86" s="26">
        <f t="shared" si="32"/>
        <v>1</v>
      </c>
      <c r="V86" s="20">
        <v>1</v>
      </c>
      <c r="W86" s="20">
        <v>0</v>
      </c>
      <c r="X86" s="21"/>
      <c r="Y86" s="28">
        <f t="shared" si="33"/>
        <v>13</v>
      </c>
      <c r="AA86" s="15"/>
      <c r="AB86" s="15"/>
      <c r="AC86" s="15"/>
      <c r="AD86" s="15"/>
      <c r="AE86" s="15"/>
      <c r="AF86" s="15"/>
      <c r="AG86" s="15"/>
      <c r="AH86" s="15"/>
    </row>
    <row r="87" spans="1:34" x14ac:dyDescent="0.25">
      <c r="A87" s="137" t="s">
        <v>254</v>
      </c>
      <c r="B87" s="121">
        <v>7322</v>
      </c>
      <c r="C87" s="26">
        <f t="shared" si="26"/>
        <v>1</v>
      </c>
      <c r="D87" s="20">
        <v>1</v>
      </c>
      <c r="E87" s="20">
        <v>0</v>
      </c>
      <c r="F87" s="26">
        <f t="shared" si="27"/>
        <v>0</v>
      </c>
      <c r="G87" s="20">
        <v>0</v>
      </c>
      <c r="H87" s="20">
        <v>0</v>
      </c>
      <c r="I87" s="26">
        <f t="shared" si="28"/>
        <v>0</v>
      </c>
      <c r="J87" s="20">
        <v>0</v>
      </c>
      <c r="K87" s="20">
        <v>0</v>
      </c>
      <c r="L87" s="26">
        <f t="shared" si="29"/>
        <v>1</v>
      </c>
      <c r="M87" s="20">
        <v>1</v>
      </c>
      <c r="N87" s="20">
        <v>0</v>
      </c>
      <c r="O87" s="26">
        <f t="shared" si="30"/>
        <v>1</v>
      </c>
      <c r="P87" s="20">
        <v>1</v>
      </c>
      <c r="Q87" s="20">
        <v>0</v>
      </c>
      <c r="R87" s="26">
        <f t="shared" si="31"/>
        <v>1</v>
      </c>
      <c r="S87" s="20">
        <v>1</v>
      </c>
      <c r="T87" s="20">
        <v>0</v>
      </c>
      <c r="U87" s="26">
        <f t="shared" si="32"/>
        <v>1</v>
      </c>
      <c r="V87" s="20">
        <v>1</v>
      </c>
      <c r="W87" s="20">
        <v>0</v>
      </c>
      <c r="X87" s="21"/>
      <c r="Y87" s="28">
        <f t="shared" si="33"/>
        <v>5</v>
      </c>
      <c r="AA87" s="15"/>
      <c r="AB87" s="15"/>
      <c r="AC87" s="15"/>
      <c r="AD87" s="15"/>
      <c r="AE87" s="15"/>
      <c r="AF87" s="15"/>
      <c r="AG87" s="15"/>
      <c r="AH87" s="15"/>
    </row>
    <row r="88" spans="1:34" x14ac:dyDescent="0.25">
      <c r="A88" s="19" t="s">
        <v>79</v>
      </c>
      <c r="B88" s="20">
        <v>3431</v>
      </c>
      <c r="C88" s="26">
        <f t="shared" si="26"/>
        <v>0</v>
      </c>
      <c r="D88" s="20">
        <v>0</v>
      </c>
      <c r="E88" s="20">
        <v>0</v>
      </c>
      <c r="F88" s="26">
        <f t="shared" si="27"/>
        <v>0</v>
      </c>
      <c r="G88" s="20">
        <v>0</v>
      </c>
      <c r="H88" s="20">
        <v>0</v>
      </c>
      <c r="I88" s="26">
        <f t="shared" si="28"/>
        <v>0</v>
      </c>
      <c r="J88" s="20">
        <v>0</v>
      </c>
      <c r="K88" s="20">
        <v>0</v>
      </c>
      <c r="L88" s="26">
        <f t="shared" si="29"/>
        <v>0</v>
      </c>
      <c r="M88" s="20">
        <v>0</v>
      </c>
      <c r="N88" s="20">
        <v>0</v>
      </c>
      <c r="O88" s="26">
        <f t="shared" si="30"/>
        <v>1</v>
      </c>
      <c r="P88" s="20">
        <v>0</v>
      </c>
      <c r="Q88" s="20">
        <v>1</v>
      </c>
      <c r="R88" s="26">
        <f t="shared" si="31"/>
        <v>0</v>
      </c>
      <c r="S88" s="20">
        <v>0</v>
      </c>
      <c r="T88" s="20">
        <v>0</v>
      </c>
      <c r="U88" s="26">
        <f t="shared" si="32"/>
        <v>0</v>
      </c>
      <c r="V88" s="20">
        <v>0</v>
      </c>
      <c r="W88" s="20"/>
      <c r="X88" s="21"/>
      <c r="Y88" s="28">
        <f t="shared" si="33"/>
        <v>1</v>
      </c>
      <c r="AA88" s="15"/>
      <c r="AB88" s="15"/>
      <c r="AC88" s="15"/>
      <c r="AD88" s="15"/>
      <c r="AE88" s="15"/>
      <c r="AF88" s="15"/>
      <c r="AG88" s="15"/>
      <c r="AH88" s="15"/>
    </row>
    <row r="89" spans="1:34" x14ac:dyDescent="0.25">
      <c r="A89" s="19" t="s">
        <v>80</v>
      </c>
      <c r="B89" s="20">
        <v>3432</v>
      </c>
      <c r="C89" s="26">
        <f t="shared" si="26"/>
        <v>2</v>
      </c>
      <c r="D89" s="20">
        <v>2</v>
      </c>
      <c r="E89" s="20">
        <v>0</v>
      </c>
      <c r="F89" s="26">
        <f t="shared" si="27"/>
        <v>3</v>
      </c>
      <c r="G89" s="20">
        <v>2</v>
      </c>
      <c r="H89" s="20">
        <v>1</v>
      </c>
      <c r="I89" s="26">
        <f t="shared" si="28"/>
        <v>2</v>
      </c>
      <c r="J89" s="20">
        <v>2</v>
      </c>
      <c r="K89" s="20">
        <v>0</v>
      </c>
      <c r="L89" s="26">
        <f t="shared" si="29"/>
        <v>1</v>
      </c>
      <c r="M89" s="20">
        <v>1</v>
      </c>
      <c r="N89" s="20">
        <v>0</v>
      </c>
      <c r="O89" s="26">
        <f t="shared" si="30"/>
        <v>1</v>
      </c>
      <c r="P89" s="20">
        <v>1</v>
      </c>
      <c r="Q89" s="20">
        <v>0</v>
      </c>
      <c r="R89" s="26">
        <f t="shared" si="31"/>
        <v>1</v>
      </c>
      <c r="S89" s="20">
        <v>1</v>
      </c>
      <c r="T89" s="20">
        <v>0</v>
      </c>
      <c r="U89" s="26">
        <f t="shared" si="32"/>
        <v>1</v>
      </c>
      <c r="V89" s="20">
        <v>1</v>
      </c>
      <c r="W89" s="20">
        <v>0</v>
      </c>
      <c r="X89" s="21"/>
      <c r="Y89" s="28">
        <f t="shared" si="33"/>
        <v>11</v>
      </c>
      <c r="AA89" s="15"/>
      <c r="AB89" s="15"/>
      <c r="AC89" s="15"/>
      <c r="AD89" s="15"/>
      <c r="AE89" s="15"/>
      <c r="AF89" s="15"/>
      <c r="AG89" s="15"/>
      <c r="AH89" s="15"/>
    </row>
    <row r="90" spans="1:34" x14ac:dyDescent="0.25">
      <c r="A90" s="16" t="s">
        <v>81</v>
      </c>
      <c r="B90" s="17"/>
      <c r="C90" s="26">
        <f t="shared" si="26"/>
        <v>0</v>
      </c>
      <c r="D90" s="17">
        <v>0</v>
      </c>
      <c r="E90" s="17">
        <v>0</v>
      </c>
      <c r="F90" s="26">
        <f t="shared" si="27"/>
        <v>0</v>
      </c>
      <c r="G90" s="17">
        <v>0</v>
      </c>
      <c r="H90" s="17">
        <v>0</v>
      </c>
      <c r="I90" s="26">
        <f t="shared" si="28"/>
        <v>0</v>
      </c>
      <c r="J90" s="17">
        <v>0</v>
      </c>
      <c r="K90" s="17">
        <v>0</v>
      </c>
      <c r="L90" s="26">
        <f t="shared" si="29"/>
        <v>0</v>
      </c>
      <c r="M90" s="17">
        <v>0</v>
      </c>
      <c r="N90" s="17">
        <v>0</v>
      </c>
      <c r="O90" s="26">
        <f t="shared" si="30"/>
        <v>0</v>
      </c>
      <c r="P90" s="17">
        <v>0</v>
      </c>
      <c r="Q90" s="17">
        <v>0</v>
      </c>
      <c r="R90" s="26">
        <f t="shared" si="31"/>
        <v>0</v>
      </c>
      <c r="S90" s="17">
        <v>0</v>
      </c>
      <c r="T90" s="17">
        <v>0</v>
      </c>
      <c r="U90" s="26">
        <f t="shared" si="32"/>
        <v>0</v>
      </c>
      <c r="V90" s="17">
        <v>0</v>
      </c>
      <c r="W90" s="17">
        <v>0</v>
      </c>
      <c r="X90" s="30"/>
      <c r="Y90" s="26">
        <f t="shared" si="33"/>
        <v>0</v>
      </c>
      <c r="AA90" s="15"/>
      <c r="AB90" s="15"/>
      <c r="AC90" s="15"/>
      <c r="AD90" s="15"/>
      <c r="AE90" s="15"/>
      <c r="AF90" s="15"/>
      <c r="AG90" s="15"/>
      <c r="AH90" s="15"/>
    </row>
    <row r="91" spans="1:34" ht="28.5" x14ac:dyDescent="0.25">
      <c r="A91" s="16" t="s">
        <v>82</v>
      </c>
      <c r="B91" s="17"/>
      <c r="C91" s="26">
        <f t="shared" si="26"/>
        <v>14</v>
      </c>
      <c r="D91" s="17">
        <f>SUM(D92:D97)</f>
        <v>13</v>
      </c>
      <c r="E91" s="17">
        <f>SUM(E92:E97)</f>
        <v>1</v>
      </c>
      <c r="F91" s="26">
        <f t="shared" si="27"/>
        <v>12</v>
      </c>
      <c r="G91" s="17">
        <f>SUM(G92:G97)</f>
        <v>10</v>
      </c>
      <c r="H91" s="17">
        <f>SUM(H92:H97)</f>
        <v>2</v>
      </c>
      <c r="I91" s="26">
        <f t="shared" si="28"/>
        <v>12</v>
      </c>
      <c r="J91" s="17">
        <f>SUM(J92:J97)</f>
        <v>11</v>
      </c>
      <c r="K91" s="17">
        <f>SUM(K92:K97)</f>
        <v>1</v>
      </c>
      <c r="L91" s="26">
        <f t="shared" si="29"/>
        <v>12</v>
      </c>
      <c r="M91" s="17">
        <f>SUM(M92:M97)</f>
        <v>11</v>
      </c>
      <c r="N91" s="17">
        <f>SUM(N92:N97)</f>
        <v>1</v>
      </c>
      <c r="O91" s="26">
        <f t="shared" si="30"/>
        <v>12</v>
      </c>
      <c r="P91" s="17">
        <f>SUM(P92:P97)</f>
        <v>12</v>
      </c>
      <c r="Q91" s="17">
        <f>SUM(Q92:Q97)</f>
        <v>0</v>
      </c>
      <c r="R91" s="26">
        <f t="shared" si="31"/>
        <v>10</v>
      </c>
      <c r="S91" s="17">
        <f>SUM(S92:S97)</f>
        <v>9</v>
      </c>
      <c r="T91" s="17">
        <f>SUM(T92:T97)</f>
        <v>1</v>
      </c>
      <c r="U91" s="26">
        <f t="shared" si="32"/>
        <v>9</v>
      </c>
      <c r="V91" s="17">
        <f>SUM(V92:V97)</f>
        <v>9</v>
      </c>
      <c r="W91" s="17">
        <f>SUM(W92:W97)</f>
        <v>0</v>
      </c>
      <c r="X91" s="30"/>
      <c r="Y91" s="26">
        <f t="shared" si="33"/>
        <v>81</v>
      </c>
      <c r="AA91" s="15"/>
      <c r="AB91" s="15"/>
      <c r="AC91" s="15"/>
      <c r="AD91" s="15"/>
      <c r="AE91" s="15"/>
      <c r="AF91" s="15"/>
      <c r="AG91" s="15"/>
      <c r="AH91" s="15"/>
    </row>
    <row r="92" spans="1:34" x14ac:dyDescent="0.25">
      <c r="A92" s="19" t="s">
        <v>83</v>
      </c>
      <c r="B92" s="20">
        <v>8332</v>
      </c>
      <c r="C92" s="26">
        <f t="shared" si="26"/>
        <v>3</v>
      </c>
      <c r="D92" s="20">
        <v>3</v>
      </c>
      <c r="E92" s="20">
        <v>0</v>
      </c>
      <c r="F92" s="26">
        <f t="shared" si="27"/>
        <v>1</v>
      </c>
      <c r="G92" s="20">
        <v>1</v>
      </c>
      <c r="H92" s="20">
        <v>0</v>
      </c>
      <c r="I92" s="26">
        <f t="shared" si="28"/>
        <v>1</v>
      </c>
      <c r="J92" s="20">
        <v>1</v>
      </c>
      <c r="K92" s="20">
        <v>0</v>
      </c>
      <c r="L92" s="26">
        <f t="shared" si="29"/>
        <v>0</v>
      </c>
      <c r="M92" s="20">
        <v>0</v>
      </c>
      <c r="N92" s="20">
        <v>0</v>
      </c>
      <c r="O92" s="26">
        <f t="shared" si="30"/>
        <v>0</v>
      </c>
      <c r="P92" s="20">
        <v>0</v>
      </c>
      <c r="Q92" s="20">
        <v>0</v>
      </c>
      <c r="R92" s="26">
        <f t="shared" si="31"/>
        <v>0</v>
      </c>
      <c r="S92" s="20">
        <v>0</v>
      </c>
      <c r="T92" s="20">
        <v>0</v>
      </c>
      <c r="U92" s="26">
        <f t="shared" si="32"/>
        <v>0</v>
      </c>
      <c r="V92" s="20">
        <v>0</v>
      </c>
      <c r="W92" s="20">
        <v>0</v>
      </c>
      <c r="X92" s="21"/>
      <c r="Y92" s="28">
        <f t="shared" si="33"/>
        <v>5</v>
      </c>
      <c r="AA92" s="15"/>
      <c r="AB92" s="15"/>
      <c r="AC92" s="15"/>
      <c r="AD92" s="15"/>
      <c r="AE92" s="15"/>
      <c r="AF92" s="15"/>
      <c r="AG92" s="15"/>
      <c r="AH92" s="15"/>
    </row>
    <row r="93" spans="1:34" x14ac:dyDescent="0.25">
      <c r="A93" s="19" t="s">
        <v>84</v>
      </c>
      <c r="B93" s="20">
        <v>8131</v>
      </c>
      <c r="C93" s="26">
        <f t="shared" si="26"/>
        <v>1</v>
      </c>
      <c r="D93" s="20">
        <v>1</v>
      </c>
      <c r="E93" s="20">
        <v>0</v>
      </c>
      <c r="F93" s="26">
        <f t="shared" si="27"/>
        <v>0</v>
      </c>
      <c r="G93" s="20">
        <v>0</v>
      </c>
      <c r="H93" s="20">
        <v>0</v>
      </c>
      <c r="I93" s="26">
        <f t="shared" si="28"/>
        <v>0</v>
      </c>
      <c r="J93" s="20">
        <v>0</v>
      </c>
      <c r="K93" s="20">
        <v>0</v>
      </c>
      <c r="L93" s="26">
        <f t="shared" si="29"/>
        <v>0</v>
      </c>
      <c r="M93" s="20">
        <v>0</v>
      </c>
      <c r="N93" s="20">
        <v>0</v>
      </c>
      <c r="O93" s="26">
        <f t="shared" si="30"/>
        <v>0</v>
      </c>
      <c r="P93" s="20">
        <v>0</v>
      </c>
      <c r="Q93" s="20">
        <v>0</v>
      </c>
      <c r="R93" s="26">
        <f t="shared" si="31"/>
        <v>0</v>
      </c>
      <c r="S93" s="20">
        <v>0</v>
      </c>
      <c r="T93" s="20">
        <v>0</v>
      </c>
      <c r="U93" s="26">
        <f t="shared" si="32"/>
        <v>1</v>
      </c>
      <c r="V93" s="20">
        <v>1</v>
      </c>
      <c r="W93" s="20">
        <v>0</v>
      </c>
      <c r="X93" s="21"/>
      <c r="Y93" s="28">
        <f t="shared" si="33"/>
        <v>2</v>
      </c>
      <c r="AA93" s="15"/>
      <c r="AB93" s="15"/>
      <c r="AC93" s="15"/>
      <c r="AD93" s="15"/>
      <c r="AE93" s="15"/>
      <c r="AF93" s="15"/>
      <c r="AG93" s="15"/>
      <c r="AH93" s="15"/>
    </row>
    <row r="94" spans="1:34" ht="30" x14ac:dyDescent="0.25">
      <c r="A94" s="19" t="s">
        <v>65</v>
      </c>
      <c r="B94" s="20">
        <v>7421</v>
      </c>
      <c r="C94" s="26">
        <f t="shared" si="26"/>
        <v>3</v>
      </c>
      <c r="D94" s="20">
        <v>3</v>
      </c>
      <c r="E94" s="20">
        <v>0</v>
      </c>
      <c r="F94" s="26">
        <f t="shared" si="27"/>
        <v>3</v>
      </c>
      <c r="G94" s="20">
        <v>2</v>
      </c>
      <c r="H94" s="20">
        <v>1</v>
      </c>
      <c r="I94" s="26">
        <f t="shared" si="28"/>
        <v>3</v>
      </c>
      <c r="J94" s="20">
        <v>3</v>
      </c>
      <c r="K94" s="20">
        <v>0</v>
      </c>
      <c r="L94" s="26">
        <f t="shared" si="29"/>
        <v>3</v>
      </c>
      <c r="M94" s="20">
        <v>3</v>
      </c>
      <c r="N94" s="20">
        <v>0</v>
      </c>
      <c r="O94" s="26">
        <f t="shared" si="30"/>
        <v>3</v>
      </c>
      <c r="P94" s="20">
        <v>3</v>
      </c>
      <c r="Q94" s="20">
        <v>0</v>
      </c>
      <c r="R94" s="26">
        <f t="shared" si="31"/>
        <v>3</v>
      </c>
      <c r="S94" s="20">
        <v>2</v>
      </c>
      <c r="T94" s="20">
        <v>1</v>
      </c>
      <c r="U94" s="26">
        <f t="shared" si="32"/>
        <v>2</v>
      </c>
      <c r="V94" s="20">
        <v>2</v>
      </c>
      <c r="W94" s="20">
        <v>0</v>
      </c>
      <c r="X94" s="21"/>
      <c r="Y94" s="28">
        <f t="shared" si="33"/>
        <v>20</v>
      </c>
      <c r="AA94" s="15"/>
      <c r="AB94" s="15"/>
      <c r="AC94" s="15"/>
      <c r="AD94" s="15"/>
      <c r="AE94" s="15"/>
      <c r="AF94" s="15"/>
      <c r="AG94" s="15"/>
      <c r="AH94" s="15"/>
    </row>
    <row r="95" spans="1:34" ht="30" x14ac:dyDescent="0.25">
      <c r="A95" s="19" t="s">
        <v>85</v>
      </c>
      <c r="B95" s="20">
        <v>3133</v>
      </c>
      <c r="C95" s="26">
        <f t="shared" si="26"/>
        <v>2</v>
      </c>
      <c r="D95" s="20">
        <v>2</v>
      </c>
      <c r="E95" s="20">
        <v>0</v>
      </c>
      <c r="F95" s="26">
        <f t="shared" si="27"/>
        <v>3</v>
      </c>
      <c r="G95" s="20">
        <v>2</v>
      </c>
      <c r="H95" s="20">
        <v>1</v>
      </c>
      <c r="I95" s="26">
        <f t="shared" si="28"/>
        <v>4</v>
      </c>
      <c r="J95" s="20">
        <v>3</v>
      </c>
      <c r="K95" s="20">
        <v>1</v>
      </c>
      <c r="L95" s="26">
        <f t="shared" si="29"/>
        <v>3</v>
      </c>
      <c r="M95" s="20">
        <v>3</v>
      </c>
      <c r="N95" s="20">
        <v>0</v>
      </c>
      <c r="O95" s="26">
        <f t="shared" si="30"/>
        <v>5</v>
      </c>
      <c r="P95" s="20">
        <v>5</v>
      </c>
      <c r="Q95" s="20">
        <v>0</v>
      </c>
      <c r="R95" s="26">
        <f t="shared" si="31"/>
        <v>3</v>
      </c>
      <c r="S95" s="20">
        <v>3</v>
      </c>
      <c r="T95" s="20">
        <v>0</v>
      </c>
      <c r="U95" s="26">
        <f t="shared" si="32"/>
        <v>2</v>
      </c>
      <c r="V95" s="20">
        <v>2</v>
      </c>
      <c r="W95" s="20">
        <v>0</v>
      </c>
      <c r="X95" s="21"/>
      <c r="Y95" s="28">
        <f t="shared" si="33"/>
        <v>22</v>
      </c>
      <c r="AA95" s="15"/>
      <c r="AB95" s="15"/>
      <c r="AC95" s="15"/>
      <c r="AD95" s="15"/>
      <c r="AE95" s="15"/>
      <c r="AF95" s="15"/>
      <c r="AG95" s="15"/>
      <c r="AH95" s="15"/>
    </row>
    <row r="96" spans="1:34" ht="30" x14ac:dyDescent="0.25">
      <c r="A96" s="19" t="s">
        <v>86</v>
      </c>
      <c r="B96" s="20">
        <v>8131</v>
      </c>
      <c r="C96" s="26">
        <f t="shared" si="26"/>
        <v>3</v>
      </c>
      <c r="D96" s="20">
        <v>2</v>
      </c>
      <c r="E96" s="20">
        <v>1</v>
      </c>
      <c r="F96" s="26">
        <f t="shared" si="27"/>
        <v>3</v>
      </c>
      <c r="G96" s="20">
        <v>3</v>
      </c>
      <c r="H96" s="20">
        <v>0</v>
      </c>
      <c r="I96" s="26">
        <f t="shared" si="28"/>
        <v>2</v>
      </c>
      <c r="J96" s="20">
        <v>2</v>
      </c>
      <c r="K96" s="20">
        <v>0</v>
      </c>
      <c r="L96" s="26">
        <f t="shared" si="29"/>
        <v>4</v>
      </c>
      <c r="M96" s="20">
        <v>3</v>
      </c>
      <c r="N96" s="20">
        <v>1</v>
      </c>
      <c r="O96" s="26">
        <f t="shared" si="30"/>
        <v>3</v>
      </c>
      <c r="P96" s="20">
        <v>3</v>
      </c>
      <c r="Q96" s="20">
        <v>0</v>
      </c>
      <c r="R96" s="26">
        <f t="shared" si="31"/>
        <v>3</v>
      </c>
      <c r="S96" s="20">
        <v>3</v>
      </c>
      <c r="T96" s="20">
        <v>0</v>
      </c>
      <c r="U96" s="26">
        <f t="shared" si="32"/>
        <v>3</v>
      </c>
      <c r="V96" s="20">
        <v>3</v>
      </c>
      <c r="W96" s="20">
        <v>0</v>
      </c>
      <c r="X96" s="21"/>
      <c r="Y96" s="28">
        <f t="shared" si="33"/>
        <v>21</v>
      </c>
      <c r="AA96" s="15"/>
      <c r="AB96" s="15"/>
      <c r="AC96" s="15"/>
      <c r="AD96" s="15"/>
      <c r="AE96" s="15"/>
      <c r="AF96" s="15"/>
      <c r="AG96" s="15"/>
      <c r="AH96" s="15"/>
    </row>
    <row r="97" spans="1:34" ht="30" x14ac:dyDescent="0.25">
      <c r="A97" s="19" t="s">
        <v>87</v>
      </c>
      <c r="B97" s="20">
        <v>7222</v>
      </c>
      <c r="C97" s="26">
        <f t="shared" si="26"/>
        <v>2</v>
      </c>
      <c r="D97" s="20">
        <v>2</v>
      </c>
      <c r="E97" s="20">
        <v>0</v>
      </c>
      <c r="F97" s="26">
        <f t="shared" si="27"/>
        <v>2</v>
      </c>
      <c r="G97" s="20">
        <v>2</v>
      </c>
      <c r="H97" s="20">
        <v>0</v>
      </c>
      <c r="I97" s="26">
        <f t="shared" si="28"/>
        <v>2</v>
      </c>
      <c r="J97" s="20">
        <v>2</v>
      </c>
      <c r="K97" s="20">
        <v>0</v>
      </c>
      <c r="L97" s="26">
        <f t="shared" si="29"/>
        <v>2</v>
      </c>
      <c r="M97" s="20">
        <v>2</v>
      </c>
      <c r="N97" s="20">
        <v>0</v>
      </c>
      <c r="O97" s="26">
        <f t="shared" si="30"/>
        <v>1</v>
      </c>
      <c r="P97" s="20">
        <v>1</v>
      </c>
      <c r="Q97" s="20">
        <v>0</v>
      </c>
      <c r="R97" s="26">
        <f t="shared" si="31"/>
        <v>1</v>
      </c>
      <c r="S97" s="20">
        <v>1</v>
      </c>
      <c r="T97" s="20">
        <v>0</v>
      </c>
      <c r="U97" s="26">
        <f t="shared" si="32"/>
        <v>1</v>
      </c>
      <c r="V97" s="20">
        <v>1</v>
      </c>
      <c r="W97" s="20">
        <v>0</v>
      </c>
      <c r="X97" s="21"/>
      <c r="Y97" s="28">
        <f t="shared" si="33"/>
        <v>11</v>
      </c>
      <c r="AA97" s="15"/>
      <c r="AB97" s="15"/>
      <c r="AC97" s="15"/>
      <c r="AD97" s="15"/>
      <c r="AE97" s="15"/>
      <c r="AF97" s="15"/>
      <c r="AG97" s="15"/>
      <c r="AH97" s="15"/>
    </row>
    <row r="98" spans="1:34" ht="42.75" x14ac:dyDescent="0.25">
      <c r="A98" s="16" t="s">
        <v>88</v>
      </c>
      <c r="B98" s="17"/>
      <c r="C98" s="26">
        <f t="shared" si="26"/>
        <v>0</v>
      </c>
      <c r="D98" s="17">
        <v>0</v>
      </c>
      <c r="E98" s="17">
        <v>0</v>
      </c>
      <c r="F98" s="26">
        <f t="shared" si="27"/>
        <v>0</v>
      </c>
      <c r="G98" s="17">
        <v>0</v>
      </c>
      <c r="H98" s="17">
        <v>0</v>
      </c>
      <c r="I98" s="26">
        <f t="shared" si="28"/>
        <v>0</v>
      </c>
      <c r="J98" s="17">
        <v>0</v>
      </c>
      <c r="K98" s="17">
        <v>0</v>
      </c>
      <c r="L98" s="26">
        <f t="shared" si="29"/>
        <v>0</v>
      </c>
      <c r="M98" s="17">
        <v>0</v>
      </c>
      <c r="N98" s="17">
        <v>0</v>
      </c>
      <c r="O98" s="26">
        <f t="shared" si="30"/>
        <v>0</v>
      </c>
      <c r="P98" s="17">
        <v>0</v>
      </c>
      <c r="Q98" s="17">
        <v>0</v>
      </c>
      <c r="R98" s="26">
        <f t="shared" si="31"/>
        <v>0</v>
      </c>
      <c r="S98" s="17">
        <v>0</v>
      </c>
      <c r="T98" s="17">
        <v>0</v>
      </c>
      <c r="U98" s="26">
        <f t="shared" si="32"/>
        <v>0</v>
      </c>
      <c r="V98" s="17">
        <v>0</v>
      </c>
      <c r="W98" s="17">
        <v>0</v>
      </c>
      <c r="X98" s="30"/>
      <c r="Y98" s="26">
        <f t="shared" si="33"/>
        <v>0</v>
      </c>
      <c r="AA98" s="15"/>
      <c r="AB98" s="15"/>
      <c r="AC98" s="15"/>
      <c r="AD98" s="15"/>
      <c r="AE98" s="15"/>
      <c r="AF98" s="15"/>
      <c r="AG98" s="15"/>
      <c r="AH98" s="15"/>
    </row>
    <row r="99" spans="1:34" ht="28.5" x14ac:dyDescent="0.25">
      <c r="A99" s="34" t="s">
        <v>89</v>
      </c>
      <c r="B99" s="17"/>
      <c r="C99" s="26">
        <f t="shared" si="26"/>
        <v>10</v>
      </c>
      <c r="D99" s="17">
        <f>SUM(D100:D104)</f>
        <v>10</v>
      </c>
      <c r="E99" s="17">
        <f t="shared" ref="E99:W99" si="35">SUM(E100:E104)</f>
        <v>0</v>
      </c>
      <c r="F99" s="26">
        <f t="shared" si="27"/>
        <v>8</v>
      </c>
      <c r="G99" s="17">
        <f t="shared" si="35"/>
        <v>7</v>
      </c>
      <c r="H99" s="17">
        <f t="shared" si="35"/>
        <v>1</v>
      </c>
      <c r="I99" s="26">
        <f t="shared" si="28"/>
        <v>10</v>
      </c>
      <c r="J99" s="17">
        <f t="shared" si="35"/>
        <v>6</v>
      </c>
      <c r="K99" s="17">
        <f t="shared" si="35"/>
        <v>4</v>
      </c>
      <c r="L99" s="26">
        <f t="shared" si="29"/>
        <v>5</v>
      </c>
      <c r="M99" s="17">
        <f t="shared" si="35"/>
        <v>4</v>
      </c>
      <c r="N99" s="17">
        <f t="shared" si="35"/>
        <v>1</v>
      </c>
      <c r="O99" s="26">
        <f t="shared" si="30"/>
        <v>5</v>
      </c>
      <c r="P99" s="17">
        <f t="shared" si="35"/>
        <v>5</v>
      </c>
      <c r="Q99" s="17">
        <f t="shared" si="35"/>
        <v>0</v>
      </c>
      <c r="R99" s="26">
        <f t="shared" si="31"/>
        <v>5</v>
      </c>
      <c r="S99" s="17">
        <f t="shared" si="35"/>
        <v>4</v>
      </c>
      <c r="T99" s="17">
        <f t="shared" si="35"/>
        <v>1</v>
      </c>
      <c r="U99" s="26">
        <f t="shared" si="32"/>
        <v>5</v>
      </c>
      <c r="V99" s="17">
        <f t="shared" si="35"/>
        <v>5</v>
      </c>
      <c r="W99" s="17">
        <f t="shared" si="35"/>
        <v>0</v>
      </c>
      <c r="X99" s="30"/>
      <c r="Y99" s="26">
        <f t="shared" si="33"/>
        <v>48</v>
      </c>
      <c r="AA99" s="15"/>
      <c r="AB99" s="15"/>
      <c r="AC99" s="15"/>
      <c r="AD99" s="15"/>
      <c r="AE99" s="15"/>
      <c r="AF99" s="15"/>
      <c r="AG99" s="15"/>
      <c r="AH99" s="15"/>
    </row>
    <row r="100" spans="1:34" ht="30" x14ac:dyDescent="0.25">
      <c r="A100" s="35" t="s">
        <v>90</v>
      </c>
      <c r="B100" s="20">
        <v>3122</v>
      </c>
      <c r="C100" s="26">
        <f t="shared" si="26"/>
        <v>0</v>
      </c>
      <c r="D100" s="20">
        <v>0</v>
      </c>
      <c r="E100" s="20">
        <v>0</v>
      </c>
      <c r="F100" s="26">
        <f t="shared" si="27"/>
        <v>0</v>
      </c>
      <c r="G100" s="20">
        <v>0</v>
      </c>
      <c r="H100" s="20">
        <v>0</v>
      </c>
      <c r="I100" s="26">
        <f t="shared" si="28"/>
        <v>1</v>
      </c>
      <c r="J100" s="20">
        <v>1</v>
      </c>
      <c r="K100" s="20">
        <v>0</v>
      </c>
      <c r="L100" s="26">
        <f t="shared" si="29"/>
        <v>0</v>
      </c>
      <c r="M100" s="20">
        <v>0</v>
      </c>
      <c r="N100" s="20">
        <v>0</v>
      </c>
      <c r="O100" s="26">
        <f t="shared" si="30"/>
        <v>0</v>
      </c>
      <c r="P100" s="20">
        <v>0</v>
      </c>
      <c r="Q100" s="20">
        <v>0</v>
      </c>
      <c r="R100" s="26">
        <f t="shared" si="31"/>
        <v>0</v>
      </c>
      <c r="S100" s="20">
        <v>0</v>
      </c>
      <c r="T100" s="20">
        <v>0</v>
      </c>
      <c r="U100" s="26">
        <f t="shared" si="32"/>
        <v>1</v>
      </c>
      <c r="V100" s="20">
        <v>1</v>
      </c>
      <c r="W100" s="20">
        <v>0</v>
      </c>
      <c r="X100" s="21"/>
      <c r="Y100" s="28">
        <f t="shared" si="33"/>
        <v>2</v>
      </c>
      <c r="AA100" s="15"/>
      <c r="AB100" s="15"/>
      <c r="AC100" s="15"/>
      <c r="AD100" s="15"/>
      <c r="AE100" s="15"/>
      <c r="AF100" s="15"/>
      <c r="AG100" s="15"/>
      <c r="AH100" s="15"/>
    </row>
    <row r="101" spans="1:34" ht="30" x14ac:dyDescent="0.25">
      <c r="A101" s="35" t="s">
        <v>91</v>
      </c>
      <c r="B101" s="20">
        <v>8142</v>
      </c>
      <c r="C101" s="26">
        <f t="shared" si="26"/>
        <v>2</v>
      </c>
      <c r="D101" s="20">
        <v>2</v>
      </c>
      <c r="E101" s="20">
        <v>0</v>
      </c>
      <c r="F101" s="26">
        <f t="shared" si="27"/>
        <v>2</v>
      </c>
      <c r="G101" s="20">
        <v>2</v>
      </c>
      <c r="H101" s="20">
        <v>0</v>
      </c>
      <c r="I101" s="26">
        <f t="shared" si="28"/>
        <v>5</v>
      </c>
      <c r="J101" s="20">
        <v>2</v>
      </c>
      <c r="K101" s="20">
        <v>3</v>
      </c>
      <c r="L101" s="26">
        <f t="shared" si="29"/>
        <v>3</v>
      </c>
      <c r="M101" s="20">
        <v>2</v>
      </c>
      <c r="N101" s="20">
        <v>1</v>
      </c>
      <c r="O101" s="26">
        <f t="shared" si="30"/>
        <v>2</v>
      </c>
      <c r="P101" s="20">
        <v>2</v>
      </c>
      <c r="Q101" s="20">
        <v>0</v>
      </c>
      <c r="R101" s="26">
        <f t="shared" si="31"/>
        <v>2</v>
      </c>
      <c r="S101" s="20">
        <v>2</v>
      </c>
      <c r="T101" s="20">
        <v>0</v>
      </c>
      <c r="U101" s="26">
        <f t="shared" si="32"/>
        <v>2</v>
      </c>
      <c r="V101" s="20">
        <v>2</v>
      </c>
      <c r="W101" s="20">
        <v>0</v>
      </c>
      <c r="X101" s="21"/>
      <c r="Y101" s="28">
        <f t="shared" si="33"/>
        <v>18</v>
      </c>
      <c r="AA101" s="15"/>
      <c r="AB101" s="15"/>
      <c r="AC101" s="15"/>
      <c r="AD101" s="15"/>
      <c r="AE101" s="15"/>
      <c r="AF101" s="15"/>
      <c r="AG101" s="15"/>
      <c r="AH101" s="15"/>
    </row>
    <row r="102" spans="1:34" ht="30" x14ac:dyDescent="0.25">
      <c r="A102" s="35" t="s">
        <v>92</v>
      </c>
      <c r="B102" s="20">
        <v>7224</v>
      </c>
      <c r="C102" s="26">
        <f t="shared" si="26"/>
        <v>1</v>
      </c>
      <c r="D102" s="20">
        <v>1</v>
      </c>
      <c r="E102" s="20">
        <v>0</v>
      </c>
      <c r="F102" s="26">
        <f t="shared" si="27"/>
        <v>1</v>
      </c>
      <c r="G102" s="20">
        <v>1</v>
      </c>
      <c r="H102" s="20">
        <v>0</v>
      </c>
      <c r="I102" s="26">
        <f t="shared" si="28"/>
        <v>0</v>
      </c>
      <c r="J102" s="20">
        <v>0</v>
      </c>
      <c r="K102" s="20">
        <v>0</v>
      </c>
      <c r="L102" s="26">
        <f t="shared" si="29"/>
        <v>0</v>
      </c>
      <c r="M102" s="20">
        <v>0</v>
      </c>
      <c r="N102" s="20">
        <v>0</v>
      </c>
      <c r="O102" s="26">
        <f t="shared" si="30"/>
        <v>1</v>
      </c>
      <c r="P102" s="20">
        <v>1</v>
      </c>
      <c r="Q102" s="20">
        <v>0</v>
      </c>
      <c r="R102" s="26">
        <f t="shared" si="31"/>
        <v>1</v>
      </c>
      <c r="S102" s="20">
        <v>0</v>
      </c>
      <c r="T102" s="20">
        <v>1</v>
      </c>
      <c r="U102" s="26">
        <f t="shared" si="32"/>
        <v>0</v>
      </c>
      <c r="V102" s="20">
        <v>0</v>
      </c>
      <c r="W102" s="20">
        <v>0</v>
      </c>
      <c r="X102" s="21"/>
      <c r="Y102" s="28">
        <f t="shared" si="33"/>
        <v>4</v>
      </c>
      <c r="AA102" s="15"/>
      <c r="AB102" s="15"/>
      <c r="AC102" s="15"/>
      <c r="AD102" s="15"/>
      <c r="AE102" s="15"/>
      <c r="AF102" s="15"/>
      <c r="AG102" s="15"/>
      <c r="AH102" s="15"/>
    </row>
    <row r="103" spans="1:34" x14ac:dyDescent="0.25">
      <c r="A103" s="35" t="s">
        <v>93</v>
      </c>
      <c r="B103" s="20">
        <v>7212</v>
      </c>
      <c r="C103" s="26">
        <f t="shared" si="26"/>
        <v>4</v>
      </c>
      <c r="D103" s="20">
        <v>4</v>
      </c>
      <c r="E103" s="20">
        <v>0</v>
      </c>
      <c r="F103" s="26">
        <f t="shared" si="27"/>
        <v>3</v>
      </c>
      <c r="G103" s="20">
        <v>2</v>
      </c>
      <c r="H103" s="20">
        <v>1</v>
      </c>
      <c r="I103" s="26">
        <f t="shared" si="28"/>
        <v>1</v>
      </c>
      <c r="J103" s="20">
        <v>1</v>
      </c>
      <c r="K103" s="20">
        <v>0</v>
      </c>
      <c r="L103" s="26">
        <f t="shared" si="29"/>
        <v>0</v>
      </c>
      <c r="M103" s="20">
        <v>0</v>
      </c>
      <c r="N103" s="20">
        <v>0</v>
      </c>
      <c r="O103" s="26">
        <f t="shared" si="30"/>
        <v>0</v>
      </c>
      <c r="P103" s="20">
        <v>0</v>
      </c>
      <c r="Q103" s="20">
        <v>0</v>
      </c>
      <c r="R103" s="26">
        <f t="shared" si="31"/>
        <v>0</v>
      </c>
      <c r="S103" s="20">
        <v>0</v>
      </c>
      <c r="T103" s="20">
        <v>0</v>
      </c>
      <c r="U103" s="26">
        <f t="shared" si="32"/>
        <v>0</v>
      </c>
      <c r="V103" s="20">
        <v>0</v>
      </c>
      <c r="W103" s="20">
        <v>0</v>
      </c>
      <c r="X103" s="21"/>
      <c r="Y103" s="28">
        <f t="shared" si="33"/>
        <v>8</v>
      </c>
      <c r="AA103" s="15"/>
      <c r="AB103" s="15"/>
      <c r="AC103" s="15"/>
      <c r="AD103" s="15"/>
      <c r="AE103" s="15"/>
      <c r="AF103" s="15"/>
      <c r="AG103" s="15"/>
      <c r="AH103" s="15"/>
    </row>
    <row r="104" spans="1:34" x14ac:dyDescent="0.25">
      <c r="A104" s="35" t="s">
        <v>94</v>
      </c>
      <c r="B104" s="20">
        <v>3116</v>
      </c>
      <c r="C104" s="26">
        <f t="shared" si="26"/>
        <v>3</v>
      </c>
      <c r="D104" s="20">
        <v>3</v>
      </c>
      <c r="E104" s="20">
        <v>0</v>
      </c>
      <c r="F104" s="26">
        <f t="shared" si="27"/>
        <v>2</v>
      </c>
      <c r="G104" s="20">
        <v>2</v>
      </c>
      <c r="H104" s="20">
        <v>0</v>
      </c>
      <c r="I104" s="26">
        <f t="shared" si="28"/>
        <v>3</v>
      </c>
      <c r="J104" s="20">
        <v>2</v>
      </c>
      <c r="K104" s="20">
        <v>1</v>
      </c>
      <c r="L104" s="26">
        <f t="shared" si="29"/>
        <v>2</v>
      </c>
      <c r="M104" s="20">
        <v>2</v>
      </c>
      <c r="N104" s="20">
        <v>0</v>
      </c>
      <c r="O104" s="26">
        <f t="shared" si="30"/>
        <v>2</v>
      </c>
      <c r="P104" s="20">
        <v>2</v>
      </c>
      <c r="Q104" s="20">
        <v>0</v>
      </c>
      <c r="R104" s="26">
        <f t="shared" si="31"/>
        <v>2</v>
      </c>
      <c r="S104" s="20">
        <v>2</v>
      </c>
      <c r="T104" s="20">
        <v>0</v>
      </c>
      <c r="U104" s="26">
        <f t="shared" si="32"/>
        <v>2</v>
      </c>
      <c r="V104" s="20">
        <v>2</v>
      </c>
      <c r="W104" s="20">
        <v>0</v>
      </c>
      <c r="X104" s="21"/>
      <c r="Y104" s="28">
        <f t="shared" si="33"/>
        <v>16</v>
      </c>
      <c r="AA104" s="15"/>
      <c r="AB104" s="15"/>
      <c r="AC104" s="15"/>
      <c r="AD104" s="15"/>
      <c r="AE104" s="15"/>
      <c r="AF104" s="15"/>
      <c r="AG104" s="15"/>
      <c r="AH104" s="15"/>
    </row>
    <row r="105" spans="1:34" ht="28.5" x14ac:dyDescent="0.25">
      <c r="A105" s="16" t="s">
        <v>95</v>
      </c>
      <c r="B105" s="17"/>
      <c r="C105" s="17">
        <f>C106+C109+C110+C111+C112+C113+C114+C115+C116</f>
        <v>19</v>
      </c>
      <c r="D105" s="17">
        <f>D106+D109+D110+D111+D112+D113+D114+D115+D116</f>
        <v>9</v>
      </c>
      <c r="E105" s="17">
        <f t="shared" ref="E105:Y105" si="36">E106+E109+E110+E111+E112+E113+E114+E115+E116</f>
        <v>10</v>
      </c>
      <c r="F105" s="17">
        <f t="shared" si="36"/>
        <v>18</v>
      </c>
      <c r="G105" s="17">
        <f t="shared" si="36"/>
        <v>8</v>
      </c>
      <c r="H105" s="17">
        <f t="shared" si="36"/>
        <v>10</v>
      </c>
      <c r="I105" s="17">
        <f t="shared" si="36"/>
        <v>15</v>
      </c>
      <c r="J105" s="17">
        <f t="shared" si="36"/>
        <v>7</v>
      </c>
      <c r="K105" s="17">
        <f t="shared" si="36"/>
        <v>8</v>
      </c>
      <c r="L105" s="17">
        <f t="shared" si="36"/>
        <v>15</v>
      </c>
      <c r="M105" s="17">
        <f t="shared" si="36"/>
        <v>9</v>
      </c>
      <c r="N105" s="17">
        <f t="shared" si="36"/>
        <v>6</v>
      </c>
      <c r="O105" s="17">
        <f t="shared" si="36"/>
        <v>16</v>
      </c>
      <c r="P105" s="17">
        <f t="shared" si="36"/>
        <v>9</v>
      </c>
      <c r="Q105" s="17">
        <f t="shared" si="36"/>
        <v>7</v>
      </c>
      <c r="R105" s="17">
        <f t="shared" si="36"/>
        <v>15</v>
      </c>
      <c r="S105" s="17">
        <f t="shared" si="36"/>
        <v>8</v>
      </c>
      <c r="T105" s="17">
        <f t="shared" si="36"/>
        <v>7</v>
      </c>
      <c r="U105" s="17">
        <f t="shared" si="36"/>
        <v>14</v>
      </c>
      <c r="V105" s="17">
        <f t="shared" si="36"/>
        <v>7</v>
      </c>
      <c r="W105" s="17">
        <f t="shared" si="36"/>
        <v>7</v>
      </c>
      <c r="X105" s="17">
        <f t="shared" si="36"/>
        <v>0</v>
      </c>
      <c r="Y105" s="152">
        <f t="shared" si="36"/>
        <v>112</v>
      </c>
      <c r="AA105" s="15"/>
      <c r="AB105" s="15"/>
      <c r="AC105" s="15"/>
      <c r="AD105" s="15"/>
      <c r="AE105" s="15"/>
      <c r="AF105" s="15"/>
      <c r="AG105" s="15"/>
      <c r="AH105" s="15"/>
    </row>
    <row r="106" spans="1:34" x14ac:dyDescent="0.25">
      <c r="A106" s="19" t="s">
        <v>83</v>
      </c>
      <c r="B106" s="20">
        <v>8332</v>
      </c>
      <c r="C106" s="26">
        <f t="shared" si="26"/>
        <v>4</v>
      </c>
      <c r="D106" s="20">
        <v>4</v>
      </c>
      <c r="E106" s="20">
        <f t="shared" ref="E106:W106" si="37">SUM(E107:E108)</f>
        <v>0</v>
      </c>
      <c r="F106" s="26">
        <f t="shared" si="27"/>
        <v>3</v>
      </c>
      <c r="G106" s="20">
        <f t="shared" si="37"/>
        <v>3</v>
      </c>
      <c r="H106" s="20">
        <f t="shared" si="37"/>
        <v>0</v>
      </c>
      <c r="I106" s="26">
        <f t="shared" si="28"/>
        <v>3</v>
      </c>
      <c r="J106" s="20">
        <f>J107+J108</f>
        <v>3</v>
      </c>
      <c r="K106" s="20">
        <f>K107+K108</f>
        <v>0</v>
      </c>
      <c r="L106" s="26">
        <f t="shared" si="29"/>
        <v>3</v>
      </c>
      <c r="M106" s="20">
        <f>M107+M108</f>
        <v>3</v>
      </c>
      <c r="N106" s="20">
        <f t="shared" si="37"/>
        <v>0</v>
      </c>
      <c r="O106" s="26">
        <f t="shared" si="30"/>
        <v>3</v>
      </c>
      <c r="P106" s="20">
        <f>P107+P108</f>
        <v>3</v>
      </c>
      <c r="Q106" s="20">
        <f t="shared" si="37"/>
        <v>0</v>
      </c>
      <c r="R106" s="26">
        <f t="shared" si="31"/>
        <v>3</v>
      </c>
      <c r="S106" s="20">
        <f>S107+S108</f>
        <v>3</v>
      </c>
      <c r="T106" s="20">
        <f t="shared" si="37"/>
        <v>0</v>
      </c>
      <c r="U106" s="26">
        <f t="shared" si="32"/>
        <v>4</v>
      </c>
      <c r="V106" s="20">
        <f>V107+V108</f>
        <v>2</v>
      </c>
      <c r="W106" s="20">
        <f t="shared" si="37"/>
        <v>2</v>
      </c>
      <c r="X106" s="21"/>
      <c r="Y106" s="28">
        <f t="shared" si="33"/>
        <v>23</v>
      </c>
      <c r="AA106" s="15"/>
      <c r="AB106" s="15"/>
      <c r="AC106" s="15"/>
      <c r="AD106" s="15"/>
      <c r="AE106" s="15"/>
      <c r="AF106" s="15"/>
      <c r="AG106" s="15"/>
      <c r="AH106" s="15"/>
    </row>
    <row r="107" spans="1:34" x14ac:dyDescent="0.25">
      <c r="A107" s="36" t="s">
        <v>96</v>
      </c>
      <c r="B107" s="37">
        <v>8332</v>
      </c>
      <c r="C107" s="26">
        <f t="shared" si="26"/>
        <v>2</v>
      </c>
      <c r="D107" s="9">
        <v>2</v>
      </c>
      <c r="E107" s="9">
        <v>0</v>
      </c>
      <c r="F107" s="26">
        <f t="shared" si="27"/>
        <v>2</v>
      </c>
      <c r="G107" s="9">
        <v>2</v>
      </c>
      <c r="H107" s="9">
        <v>0</v>
      </c>
      <c r="I107" s="26">
        <f t="shared" si="28"/>
        <v>2</v>
      </c>
      <c r="J107" s="9">
        <v>2</v>
      </c>
      <c r="K107" s="9">
        <v>0</v>
      </c>
      <c r="L107" s="26">
        <f t="shared" si="29"/>
        <v>2</v>
      </c>
      <c r="M107" s="9">
        <v>2</v>
      </c>
      <c r="N107" s="9">
        <v>0</v>
      </c>
      <c r="O107" s="26">
        <f t="shared" si="30"/>
        <v>2</v>
      </c>
      <c r="P107" s="9">
        <v>2</v>
      </c>
      <c r="Q107" s="9">
        <v>0</v>
      </c>
      <c r="R107" s="26">
        <f t="shared" si="31"/>
        <v>2</v>
      </c>
      <c r="S107" s="9">
        <v>2</v>
      </c>
      <c r="T107" s="9">
        <v>0</v>
      </c>
      <c r="U107" s="26">
        <f t="shared" si="32"/>
        <v>3</v>
      </c>
      <c r="V107" s="9">
        <v>2</v>
      </c>
      <c r="W107" s="9">
        <v>1</v>
      </c>
      <c r="X107" s="5"/>
      <c r="Y107" s="38">
        <f t="shared" si="33"/>
        <v>15</v>
      </c>
      <c r="AA107" s="15"/>
      <c r="AB107" s="15"/>
      <c r="AC107" s="15"/>
      <c r="AD107" s="15"/>
      <c r="AE107" s="15"/>
      <c r="AF107" s="15"/>
      <c r="AG107" s="15"/>
      <c r="AH107" s="15"/>
    </row>
    <row r="108" spans="1:34" x14ac:dyDescent="0.25">
      <c r="A108" s="36" t="s">
        <v>97</v>
      </c>
      <c r="B108" s="37"/>
      <c r="C108" s="26">
        <f t="shared" si="26"/>
        <v>1</v>
      </c>
      <c r="D108" s="9">
        <v>1</v>
      </c>
      <c r="E108" s="9">
        <v>0</v>
      </c>
      <c r="F108" s="26">
        <f t="shared" si="27"/>
        <v>1</v>
      </c>
      <c r="G108" s="9">
        <v>1</v>
      </c>
      <c r="H108" s="9">
        <v>0</v>
      </c>
      <c r="I108" s="26">
        <f t="shared" si="28"/>
        <v>1</v>
      </c>
      <c r="J108" s="9">
        <v>1</v>
      </c>
      <c r="K108" s="9">
        <v>0</v>
      </c>
      <c r="L108" s="26">
        <f t="shared" si="29"/>
        <v>1</v>
      </c>
      <c r="M108" s="9">
        <v>1</v>
      </c>
      <c r="N108" s="9">
        <v>0</v>
      </c>
      <c r="O108" s="26">
        <f t="shared" si="30"/>
        <v>1</v>
      </c>
      <c r="P108" s="9">
        <v>1</v>
      </c>
      <c r="Q108" s="9">
        <v>0</v>
      </c>
      <c r="R108" s="26">
        <f t="shared" si="31"/>
        <v>1</v>
      </c>
      <c r="S108" s="9">
        <v>1</v>
      </c>
      <c r="T108" s="9">
        <v>0</v>
      </c>
      <c r="U108" s="26">
        <f t="shared" si="32"/>
        <v>1</v>
      </c>
      <c r="V108" s="9">
        <v>0</v>
      </c>
      <c r="W108" s="9">
        <v>1</v>
      </c>
      <c r="X108" s="5"/>
      <c r="Y108" s="38">
        <f t="shared" si="33"/>
        <v>7</v>
      </c>
      <c r="AA108" s="15"/>
      <c r="AB108" s="15"/>
      <c r="AC108" s="15"/>
      <c r="AD108" s="15"/>
      <c r="AE108" s="15"/>
      <c r="AF108" s="15"/>
      <c r="AG108" s="15"/>
      <c r="AH108" s="15"/>
    </row>
    <row r="109" spans="1:34" x14ac:dyDescent="0.25">
      <c r="A109" s="123" t="s">
        <v>574</v>
      </c>
      <c r="B109" s="119"/>
      <c r="C109" s="26">
        <f t="shared" si="26"/>
        <v>3</v>
      </c>
      <c r="D109" s="20">
        <v>0</v>
      </c>
      <c r="E109" s="20">
        <v>3</v>
      </c>
      <c r="F109" s="26">
        <f t="shared" si="27"/>
        <v>3</v>
      </c>
      <c r="G109" s="20">
        <v>0</v>
      </c>
      <c r="H109" s="20">
        <v>3</v>
      </c>
      <c r="I109" s="26">
        <f t="shared" si="28"/>
        <v>3</v>
      </c>
      <c r="J109" s="20">
        <v>0</v>
      </c>
      <c r="K109" s="20">
        <v>3</v>
      </c>
      <c r="L109" s="26">
        <f t="shared" si="29"/>
        <v>3</v>
      </c>
      <c r="M109" s="20">
        <v>0</v>
      </c>
      <c r="N109" s="20">
        <v>3</v>
      </c>
      <c r="O109" s="26">
        <f t="shared" si="30"/>
        <v>3</v>
      </c>
      <c r="P109" s="20">
        <v>0</v>
      </c>
      <c r="Q109" s="20">
        <v>3</v>
      </c>
      <c r="R109" s="26">
        <f t="shared" si="31"/>
        <v>3</v>
      </c>
      <c r="S109" s="20">
        <v>0</v>
      </c>
      <c r="T109" s="20">
        <v>3</v>
      </c>
      <c r="U109" s="26">
        <f t="shared" si="32"/>
        <v>3</v>
      </c>
      <c r="V109" s="20">
        <v>0</v>
      </c>
      <c r="W109" s="20">
        <v>3</v>
      </c>
      <c r="X109" s="21"/>
      <c r="Y109" s="28">
        <f t="shared" si="33"/>
        <v>21</v>
      </c>
      <c r="AA109" s="15"/>
      <c r="AB109" s="15"/>
      <c r="AC109" s="15"/>
      <c r="AD109" s="15"/>
      <c r="AE109" s="15"/>
      <c r="AF109" s="15"/>
      <c r="AG109" s="15"/>
      <c r="AH109" s="15"/>
    </row>
    <row r="110" spans="1:34" x14ac:dyDescent="0.25">
      <c r="A110" s="123" t="s">
        <v>575</v>
      </c>
      <c r="B110" s="119"/>
      <c r="C110" s="26">
        <f t="shared" si="26"/>
        <v>2</v>
      </c>
      <c r="D110" s="20">
        <v>0</v>
      </c>
      <c r="E110" s="20">
        <v>2</v>
      </c>
      <c r="F110" s="26">
        <f t="shared" si="27"/>
        <v>2</v>
      </c>
      <c r="G110" s="20">
        <v>0</v>
      </c>
      <c r="H110" s="20">
        <v>2</v>
      </c>
      <c r="I110" s="26">
        <f t="shared" si="28"/>
        <v>2</v>
      </c>
      <c r="J110" s="20">
        <v>0</v>
      </c>
      <c r="K110" s="20">
        <v>2</v>
      </c>
      <c r="L110" s="26">
        <f t="shared" si="29"/>
        <v>2</v>
      </c>
      <c r="M110" s="20">
        <v>0</v>
      </c>
      <c r="N110" s="20">
        <v>2</v>
      </c>
      <c r="O110" s="26">
        <f t="shared" si="30"/>
        <v>2</v>
      </c>
      <c r="P110" s="20">
        <v>0</v>
      </c>
      <c r="Q110" s="20">
        <v>2</v>
      </c>
      <c r="R110" s="26">
        <f t="shared" si="31"/>
        <v>2</v>
      </c>
      <c r="S110" s="20">
        <v>0</v>
      </c>
      <c r="T110" s="20">
        <v>2</v>
      </c>
      <c r="U110" s="26">
        <f t="shared" si="32"/>
        <v>2</v>
      </c>
      <c r="V110" s="20">
        <v>0</v>
      </c>
      <c r="W110" s="20">
        <v>2</v>
      </c>
      <c r="X110" s="21"/>
      <c r="Y110" s="28">
        <f t="shared" si="33"/>
        <v>14</v>
      </c>
      <c r="AA110" s="15"/>
      <c r="AB110" s="15"/>
      <c r="AC110" s="15"/>
      <c r="AD110" s="15"/>
      <c r="AE110" s="15"/>
      <c r="AF110" s="15"/>
      <c r="AG110" s="15"/>
      <c r="AH110" s="15"/>
    </row>
    <row r="111" spans="1:34" x14ac:dyDescent="0.25">
      <c r="A111" s="19" t="s">
        <v>35</v>
      </c>
      <c r="B111" s="119">
        <v>7231</v>
      </c>
      <c r="C111" s="26">
        <f t="shared" si="26"/>
        <v>1</v>
      </c>
      <c r="D111" s="20">
        <v>0</v>
      </c>
      <c r="E111" s="20">
        <v>1</v>
      </c>
      <c r="F111" s="26">
        <f t="shared" si="27"/>
        <v>1</v>
      </c>
      <c r="G111" s="20">
        <v>0</v>
      </c>
      <c r="H111" s="20">
        <v>1</v>
      </c>
      <c r="I111" s="26">
        <f t="shared" si="28"/>
        <v>1</v>
      </c>
      <c r="J111" s="20">
        <v>0</v>
      </c>
      <c r="K111" s="20">
        <v>1</v>
      </c>
      <c r="L111" s="26">
        <f t="shared" si="29"/>
        <v>1</v>
      </c>
      <c r="M111" s="20">
        <v>1</v>
      </c>
      <c r="N111" s="20">
        <v>0</v>
      </c>
      <c r="O111" s="26">
        <f t="shared" si="30"/>
        <v>1</v>
      </c>
      <c r="P111" s="20">
        <v>0</v>
      </c>
      <c r="Q111" s="20">
        <v>1</v>
      </c>
      <c r="R111" s="26">
        <f t="shared" si="31"/>
        <v>1</v>
      </c>
      <c r="S111" s="20">
        <v>0</v>
      </c>
      <c r="T111" s="20">
        <v>1</v>
      </c>
      <c r="U111" s="26">
        <f t="shared" si="32"/>
        <v>0</v>
      </c>
      <c r="V111" s="20">
        <v>0</v>
      </c>
      <c r="W111" s="20">
        <v>0</v>
      </c>
      <c r="X111" s="21"/>
      <c r="Y111" s="28">
        <f t="shared" si="33"/>
        <v>6</v>
      </c>
      <c r="Z111" s="23"/>
      <c r="AA111" s="15"/>
      <c r="AB111" s="15"/>
      <c r="AC111" s="15"/>
      <c r="AD111" s="15"/>
      <c r="AE111" s="15"/>
      <c r="AF111" s="15"/>
      <c r="AG111" s="15"/>
      <c r="AH111" s="15"/>
    </row>
    <row r="112" spans="1:34" ht="30" x14ac:dyDescent="0.25">
      <c r="A112" s="35" t="s">
        <v>576</v>
      </c>
      <c r="B112" s="119">
        <v>8114</v>
      </c>
      <c r="C112" s="26">
        <f t="shared" si="26"/>
        <v>1</v>
      </c>
      <c r="D112" s="20">
        <v>0</v>
      </c>
      <c r="E112" s="20">
        <v>1</v>
      </c>
      <c r="F112" s="26">
        <f t="shared" si="27"/>
        <v>1</v>
      </c>
      <c r="G112" s="20">
        <v>0</v>
      </c>
      <c r="H112" s="20">
        <v>1</v>
      </c>
      <c r="I112" s="26">
        <f t="shared" si="28"/>
        <v>0</v>
      </c>
      <c r="J112" s="20">
        <v>0</v>
      </c>
      <c r="K112" s="20">
        <v>0</v>
      </c>
      <c r="L112" s="26">
        <f t="shared" si="29"/>
        <v>0</v>
      </c>
      <c r="M112" s="20">
        <v>0</v>
      </c>
      <c r="N112" s="20">
        <v>0</v>
      </c>
      <c r="O112" s="26">
        <f t="shared" si="30"/>
        <v>1</v>
      </c>
      <c r="P112" s="20">
        <v>1</v>
      </c>
      <c r="Q112" s="20">
        <v>0</v>
      </c>
      <c r="R112" s="26">
        <f t="shared" si="31"/>
        <v>0</v>
      </c>
      <c r="S112" s="20">
        <v>0</v>
      </c>
      <c r="T112" s="20">
        <v>0</v>
      </c>
      <c r="U112" s="26">
        <f t="shared" si="32"/>
        <v>1</v>
      </c>
      <c r="V112" s="20">
        <v>1</v>
      </c>
      <c r="W112" s="20">
        <v>0</v>
      </c>
      <c r="X112" s="21"/>
      <c r="Y112" s="28">
        <f t="shared" si="33"/>
        <v>4</v>
      </c>
      <c r="Z112" s="23"/>
      <c r="AA112" s="15"/>
      <c r="AB112" s="15"/>
      <c r="AC112" s="15"/>
      <c r="AD112" s="15"/>
      <c r="AE112" s="15"/>
      <c r="AF112" s="15"/>
      <c r="AG112" s="15"/>
      <c r="AH112" s="15"/>
    </row>
    <row r="113" spans="1:34" x14ac:dyDescent="0.25">
      <c r="A113" s="35" t="s">
        <v>577</v>
      </c>
      <c r="B113" s="119"/>
      <c r="C113" s="26">
        <f t="shared" si="26"/>
        <v>2</v>
      </c>
      <c r="D113" s="20">
        <v>0</v>
      </c>
      <c r="E113" s="20">
        <v>2</v>
      </c>
      <c r="F113" s="26">
        <f t="shared" si="27"/>
        <v>2</v>
      </c>
      <c r="G113" s="20">
        <v>0</v>
      </c>
      <c r="H113" s="20">
        <v>2</v>
      </c>
      <c r="I113" s="26">
        <f t="shared" si="28"/>
        <v>1</v>
      </c>
      <c r="J113" s="20">
        <v>0</v>
      </c>
      <c r="K113" s="20">
        <v>1</v>
      </c>
      <c r="L113" s="26">
        <f t="shared" si="29"/>
        <v>1</v>
      </c>
      <c r="M113" s="20">
        <v>1</v>
      </c>
      <c r="N113" s="20">
        <v>0</v>
      </c>
      <c r="O113" s="26">
        <f t="shared" si="30"/>
        <v>1</v>
      </c>
      <c r="P113" s="20">
        <v>1</v>
      </c>
      <c r="Q113" s="20">
        <v>0</v>
      </c>
      <c r="R113" s="26">
        <f t="shared" si="31"/>
        <v>1</v>
      </c>
      <c r="S113" s="20">
        <v>1</v>
      </c>
      <c r="T113" s="20">
        <v>0</v>
      </c>
      <c r="U113" s="26">
        <f t="shared" si="32"/>
        <v>0</v>
      </c>
      <c r="V113" s="20">
        <v>0</v>
      </c>
      <c r="W113" s="20">
        <v>0</v>
      </c>
      <c r="X113" s="21"/>
      <c r="Y113" s="28">
        <f t="shared" si="33"/>
        <v>8</v>
      </c>
      <c r="Z113" s="23"/>
      <c r="AA113" s="15"/>
      <c r="AB113" s="15"/>
      <c r="AC113" s="15"/>
      <c r="AD113" s="15"/>
      <c r="AE113" s="15"/>
      <c r="AF113" s="15"/>
      <c r="AG113" s="15"/>
      <c r="AH113" s="15"/>
    </row>
    <row r="114" spans="1:34" x14ac:dyDescent="0.25">
      <c r="A114" s="19" t="s">
        <v>100</v>
      </c>
      <c r="B114" s="119">
        <v>7212</v>
      </c>
      <c r="C114" s="26">
        <f t="shared" si="26"/>
        <v>1</v>
      </c>
      <c r="D114" s="20">
        <v>0</v>
      </c>
      <c r="E114" s="20">
        <v>1</v>
      </c>
      <c r="F114" s="26">
        <f t="shared" si="27"/>
        <v>1</v>
      </c>
      <c r="G114" s="20">
        <v>0</v>
      </c>
      <c r="H114" s="20">
        <v>1</v>
      </c>
      <c r="I114" s="26">
        <f t="shared" si="28"/>
        <v>1</v>
      </c>
      <c r="J114" s="20">
        <v>0</v>
      </c>
      <c r="K114" s="20">
        <v>1</v>
      </c>
      <c r="L114" s="26">
        <f t="shared" si="29"/>
        <v>1</v>
      </c>
      <c r="M114" s="20">
        <v>0</v>
      </c>
      <c r="N114" s="20">
        <v>1</v>
      </c>
      <c r="O114" s="26">
        <f t="shared" si="30"/>
        <v>1</v>
      </c>
      <c r="P114" s="20">
        <v>0</v>
      </c>
      <c r="Q114" s="20">
        <v>1</v>
      </c>
      <c r="R114" s="26">
        <f t="shared" si="31"/>
        <v>1</v>
      </c>
      <c r="S114" s="20">
        <v>0</v>
      </c>
      <c r="T114" s="20">
        <v>1</v>
      </c>
      <c r="U114" s="26">
        <f t="shared" si="32"/>
        <v>0</v>
      </c>
      <c r="V114" s="20">
        <v>0</v>
      </c>
      <c r="W114" s="20">
        <v>0</v>
      </c>
      <c r="X114" s="21"/>
      <c r="Y114" s="28">
        <f t="shared" si="33"/>
        <v>6</v>
      </c>
      <c r="AA114" s="15"/>
      <c r="AB114" s="15"/>
      <c r="AC114" s="15"/>
      <c r="AD114" s="15"/>
      <c r="AE114" s="15"/>
      <c r="AF114" s="15"/>
      <c r="AG114" s="15"/>
      <c r="AH114" s="15"/>
    </row>
    <row r="115" spans="1:34" x14ac:dyDescent="0.25">
      <c r="A115" s="19" t="s">
        <v>101</v>
      </c>
      <c r="B115" s="119">
        <v>3114</v>
      </c>
      <c r="C115" s="26">
        <f t="shared" si="26"/>
        <v>4</v>
      </c>
      <c r="D115" s="20">
        <v>4</v>
      </c>
      <c r="E115" s="20">
        <v>0</v>
      </c>
      <c r="F115" s="26">
        <f t="shared" si="27"/>
        <v>4</v>
      </c>
      <c r="G115" s="20">
        <v>4</v>
      </c>
      <c r="H115" s="20">
        <v>0</v>
      </c>
      <c r="I115" s="26">
        <f t="shared" si="28"/>
        <v>4</v>
      </c>
      <c r="J115" s="20">
        <v>4</v>
      </c>
      <c r="K115" s="20">
        <v>0</v>
      </c>
      <c r="L115" s="26">
        <f t="shared" si="29"/>
        <v>4</v>
      </c>
      <c r="M115" s="20">
        <v>4</v>
      </c>
      <c r="N115" s="20">
        <v>0</v>
      </c>
      <c r="O115" s="26">
        <f t="shared" si="30"/>
        <v>4</v>
      </c>
      <c r="P115" s="20">
        <v>4</v>
      </c>
      <c r="Q115" s="20">
        <v>0</v>
      </c>
      <c r="R115" s="26">
        <f t="shared" si="31"/>
        <v>4</v>
      </c>
      <c r="S115" s="20">
        <v>4</v>
      </c>
      <c r="T115" s="20">
        <v>0</v>
      </c>
      <c r="U115" s="26">
        <f t="shared" si="32"/>
        <v>4</v>
      </c>
      <c r="V115" s="20">
        <v>4</v>
      </c>
      <c r="W115" s="20">
        <v>0</v>
      </c>
      <c r="X115" s="21"/>
      <c r="Y115" s="28">
        <f t="shared" si="33"/>
        <v>28</v>
      </c>
      <c r="AA115" s="15"/>
      <c r="AB115" s="15"/>
      <c r="AC115" s="15"/>
      <c r="AD115" s="15"/>
      <c r="AE115" s="15"/>
      <c r="AF115" s="15"/>
      <c r="AG115" s="15"/>
      <c r="AH115" s="15"/>
    </row>
    <row r="116" spans="1:34" ht="30" x14ac:dyDescent="0.25">
      <c r="A116" s="19" t="s">
        <v>102</v>
      </c>
      <c r="B116" s="119">
        <v>7412</v>
      </c>
      <c r="C116" s="26">
        <f t="shared" si="26"/>
        <v>1</v>
      </c>
      <c r="D116" s="20">
        <v>1</v>
      </c>
      <c r="E116" s="20">
        <v>0</v>
      </c>
      <c r="F116" s="26">
        <f t="shared" si="27"/>
        <v>1</v>
      </c>
      <c r="G116" s="20">
        <v>1</v>
      </c>
      <c r="H116" s="20">
        <v>0</v>
      </c>
      <c r="I116" s="26">
        <f t="shared" si="28"/>
        <v>0</v>
      </c>
      <c r="J116" s="20">
        <v>0</v>
      </c>
      <c r="K116" s="20">
        <v>0</v>
      </c>
      <c r="L116" s="26">
        <f t="shared" si="29"/>
        <v>0</v>
      </c>
      <c r="M116" s="20">
        <v>0</v>
      </c>
      <c r="N116" s="20">
        <v>0</v>
      </c>
      <c r="O116" s="26">
        <f t="shared" si="30"/>
        <v>0</v>
      </c>
      <c r="P116" s="20">
        <v>0</v>
      </c>
      <c r="Q116" s="20">
        <v>0</v>
      </c>
      <c r="R116" s="26">
        <f t="shared" si="31"/>
        <v>0</v>
      </c>
      <c r="S116" s="20">
        <v>0</v>
      </c>
      <c r="T116" s="20">
        <v>0</v>
      </c>
      <c r="U116" s="26">
        <f t="shared" si="32"/>
        <v>0</v>
      </c>
      <c r="V116" s="20">
        <v>0</v>
      </c>
      <c r="W116" s="20">
        <v>0</v>
      </c>
      <c r="X116" s="21"/>
      <c r="Y116" s="28">
        <f t="shared" si="33"/>
        <v>2</v>
      </c>
      <c r="AA116" s="15"/>
      <c r="AB116" s="15"/>
      <c r="AC116" s="15"/>
      <c r="AD116" s="15"/>
      <c r="AE116" s="15"/>
      <c r="AF116" s="15"/>
      <c r="AG116" s="15"/>
      <c r="AH116" s="15"/>
    </row>
    <row r="117" spans="1:34" x14ac:dyDescent="0.25">
      <c r="A117" s="16" t="s">
        <v>103</v>
      </c>
      <c r="B117" s="17"/>
      <c r="C117" s="26">
        <f t="shared" si="26"/>
        <v>0</v>
      </c>
      <c r="D117" s="17">
        <v>0</v>
      </c>
      <c r="E117" s="17">
        <v>0</v>
      </c>
      <c r="F117" s="26">
        <f t="shared" si="27"/>
        <v>0</v>
      </c>
      <c r="G117" s="17">
        <v>0</v>
      </c>
      <c r="H117" s="17">
        <v>0</v>
      </c>
      <c r="I117" s="26">
        <f t="shared" si="28"/>
        <v>0</v>
      </c>
      <c r="J117" s="17">
        <v>0</v>
      </c>
      <c r="K117" s="17">
        <v>0</v>
      </c>
      <c r="L117" s="26">
        <f t="shared" si="29"/>
        <v>0</v>
      </c>
      <c r="M117" s="17">
        <v>0</v>
      </c>
      <c r="N117" s="17">
        <v>0</v>
      </c>
      <c r="O117" s="26">
        <f t="shared" si="30"/>
        <v>0</v>
      </c>
      <c r="P117" s="17">
        <v>0</v>
      </c>
      <c r="Q117" s="17">
        <v>0</v>
      </c>
      <c r="R117" s="26">
        <f t="shared" si="31"/>
        <v>0</v>
      </c>
      <c r="S117" s="17">
        <v>0</v>
      </c>
      <c r="T117" s="17">
        <v>0</v>
      </c>
      <c r="U117" s="26">
        <f t="shared" si="32"/>
        <v>0</v>
      </c>
      <c r="V117" s="17">
        <v>0</v>
      </c>
      <c r="W117" s="17">
        <v>0</v>
      </c>
      <c r="X117" s="30"/>
      <c r="Y117" s="26">
        <f t="shared" si="33"/>
        <v>0</v>
      </c>
      <c r="AA117" s="15"/>
      <c r="AB117" s="15"/>
      <c r="AC117" s="15"/>
      <c r="AD117" s="15"/>
      <c r="AE117" s="15"/>
      <c r="AF117" s="15"/>
      <c r="AG117" s="15"/>
      <c r="AH117" s="15"/>
    </row>
    <row r="118" spans="1:34" ht="28.5" x14ac:dyDescent="0.25">
      <c r="A118" s="144" t="s">
        <v>104</v>
      </c>
      <c r="B118" s="17"/>
      <c r="C118" s="26">
        <f t="shared" si="26"/>
        <v>45</v>
      </c>
      <c r="D118" s="17">
        <f>SUM(D119:D131)</f>
        <v>42</v>
      </c>
      <c r="E118" s="17">
        <f>SUM(E119:E131)</f>
        <v>3</v>
      </c>
      <c r="F118" s="26">
        <f t="shared" si="27"/>
        <v>35</v>
      </c>
      <c r="G118" s="17">
        <f>SUM(G119:G131)</f>
        <v>34</v>
      </c>
      <c r="H118" s="17">
        <f>SUM(H119:H131)</f>
        <v>1</v>
      </c>
      <c r="I118" s="26">
        <f t="shared" si="28"/>
        <v>30</v>
      </c>
      <c r="J118" s="17">
        <f>SUM(J119:J131)</f>
        <v>27</v>
      </c>
      <c r="K118" s="17">
        <f>SUM(K119:K131)</f>
        <v>3</v>
      </c>
      <c r="L118" s="26">
        <f t="shared" si="29"/>
        <v>25</v>
      </c>
      <c r="M118" s="17">
        <f>SUM(M119:M131)</f>
        <v>24</v>
      </c>
      <c r="N118" s="17">
        <f>SUM(N119:N131)</f>
        <v>1</v>
      </c>
      <c r="O118" s="26">
        <f t="shared" si="30"/>
        <v>26</v>
      </c>
      <c r="P118" s="17">
        <f>SUM(P119:P131)</f>
        <v>25</v>
      </c>
      <c r="Q118" s="17">
        <f>SUM(Q119:Q131)</f>
        <v>1</v>
      </c>
      <c r="R118" s="26">
        <f t="shared" si="31"/>
        <v>26</v>
      </c>
      <c r="S118" s="17">
        <f>SUM(S119:S131)</f>
        <v>24</v>
      </c>
      <c r="T118" s="17">
        <f>SUM(T119:T131)</f>
        <v>2</v>
      </c>
      <c r="U118" s="26">
        <f t="shared" si="32"/>
        <v>23</v>
      </c>
      <c r="V118" s="17">
        <f>SUM(V119:V131)</f>
        <v>23</v>
      </c>
      <c r="W118" s="17">
        <f>SUM(W119:W131)</f>
        <v>0</v>
      </c>
      <c r="X118" s="30"/>
      <c r="Y118" s="26">
        <f t="shared" si="33"/>
        <v>210</v>
      </c>
      <c r="AA118" s="15"/>
      <c r="AB118" s="15"/>
      <c r="AC118" s="15"/>
      <c r="AD118" s="15"/>
      <c r="AE118" s="15"/>
      <c r="AF118" s="15"/>
      <c r="AG118" s="15"/>
      <c r="AH118" s="15"/>
    </row>
    <row r="119" spans="1:34" x14ac:dyDescent="0.25">
      <c r="A119" s="19" t="s">
        <v>105</v>
      </c>
      <c r="B119" s="20">
        <v>7213</v>
      </c>
      <c r="C119" s="26">
        <f t="shared" si="26"/>
        <v>4</v>
      </c>
      <c r="D119" s="20">
        <v>4</v>
      </c>
      <c r="E119" s="20">
        <v>0</v>
      </c>
      <c r="F119" s="26">
        <f t="shared" si="27"/>
        <v>4</v>
      </c>
      <c r="G119" s="20">
        <v>4</v>
      </c>
      <c r="H119" s="20">
        <v>0</v>
      </c>
      <c r="I119" s="26">
        <f t="shared" si="28"/>
        <v>3</v>
      </c>
      <c r="J119" s="20">
        <v>3</v>
      </c>
      <c r="K119" s="20">
        <v>0</v>
      </c>
      <c r="L119" s="26">
        <f t="shared" si="29"/>
        <v>1</v>
      </c>
      <c r="M119" s="20">
        <v>1</v>
      </c>
      <c r="N119" s="20">
        <v>0</v>
      </c>
      <c r="O119" s="26">
        <f t="shared" si="30"/>
        <v>2</v>
      </c>
      <c r="P119" s="20">
        <v>2</v>
      </c>
      <c r="Q119" s="20">
        <v>0</v>
      </c>
      <c r="R119" s="26">
        <f t="shared" si="31"/>
        <v>3</v>
      </c>
      <c r="S119" s="20">
        <v>3</v>
      </c>
      <c r="T119" s="20">
        <v>0</v>
      </c>
      <c r="U119" s="26">
        <f t="shared" si="32"/>
        <v>4</v>
      </c>
      <c r="V119" s="20">
        <v>4</v>
      </c>
      <c r="W119" s="20">
        <v>0</v>
      </c>
      <c r="X119" s="21"/>
      <c r="Y119" s="28">
        <f t="shared" si="33"/>
        <v>21</v>
      </c>
      <c r="AA119" s="15"/>
      <c r="AB119" s="15"/>
      <c r="AC119" s="15"/>
      <c r="AD119" s="15"/>
      <c r="AE119" s="15"/>
      <c r="AF119" s="15"/>
      <c r="AG119" s="15"/>
      <c r="AH119" s="15"/>
    </row>
    <row r="120" spans="1:34" x14ac:dyDescent="0.25">
      <c r="A120" s="19" t="s">
        <v>106</v>
      </c>
      <c r="B120" s="122"/>
      <c r="C120" s="26">
        <f t="shared" si="26"/>
        <v>0</v>
      </c>
      <c r="D120" s="20">
        <v>0</v>
      </c>
      <c r="E120" s="20">
        <v>0</v>
      </c>
      <c r="F120" s="26">
        <f t="shared" si="27"/>
        <v>0</v>
      </c>
      <c r="G120" s="20">
        <v>0</v>
      </c>
      <c r="H120" s="20">
        <v>0</v>
      </c>
      <c r="I120" s="26">
        <f t="shared" si="28"/>
        <v>1</v>
      </c>
      <c r="J120" s="20">
        <v>0</v>
      </c>
      <c r="K120" s="20">
        <v>1</v>
      </c>
      <c r="L120" s="26">
        <f t="shared" si="29"/>
        <v>0</v>
      </c>
      <c r="M120" s="20">
        <v>0</v>
      </c>
      <c r="N120" s="20">
        <v>0</v>
      </c>
      <c r="O120" s="26">
        <f t="shared" si="30"/>
        <v>0</v>
      </c>
      <c r="P120" s="20">
        <v>0</v>
      </c>
      <c r="Q120" s="20">
        <v>0</v>
      </c>
      <c r="R120" s="26">
        <f t="shared" si="31"/>
        <v>0</v>
      </c>
      <c r="S120" s="20">
        <v>0</v>
      </c>
      <c r="T120" s="20">
        <v>0</v>
      </c>
      <c r="U120" s="26">
        <f t="shared" si="32"/>
        <v>0</v>
      </c>
      <c r="V120" s="20">
        <v>0</v>
      </c>
      <c r="W120" s="20">
        <v>0</v>
      </c>
      <c r="X120" s="21"/>
      <c r="Y120" s="28">
        <f t="shared" si="33"/>
        <v>1</v>
      </c>
      <c r="Z120" s="8"/>
      <c r="AA120" s="15"/>
      <c r="AB120" s="15"/>
      <c r="AC120" s="15"/>
      <c r="AD120" s="15"/>
      <c r="AE120" s="15"/>
      <c r="AF120" s="15"/>
      <c r="AG120" s="15"/>
      <c r="AH120" s="15"/>
    </row>
    <row r="121" spans="1:34" x14ac:dyDescent="0.25">
      <c r="A121" s="19" t="s">
        <v>107</v>
      </c>
      <c r="B121" s="20">
        <v>7132</v>
      </c>
      <c r="C121" s="26">
        <f t="shared" si="26"/>
        <v>4</v>
      </c>
      <c r="D121" s="20">
        <v>3</v>
      </c>
      <c r="E121" s="20">
        <v>1</v>
      </c>
      <c r="F121" s="26">
        <f t="shared" si="27"/>
        <v>2</v>
      </c>
      <c r="G121" s="20">
        <v>2</v>
      </c>
      <c r="H121" s="20">
        <v>0</v>
      </c>
      <c r="I121" s="26">
        <f t="shared" si="28"/>
        <v>0</v>
      </c>
      <c r="J121" s="20">
        <v>0</v>
      </c>
      <c r="K121" s="20">
        <v>0</v>
      </c>
      <c r="L121" s="26">
        <f t="shared" si="29"/>
        <v>1</v>
      </c>
      <c r="M121" s="20">
        <v>0</v>
      </c>
      <c r="N121" s="20">
        <v>1</v>
      </c>
      <c r="O121" s="26">
        <f t="shared" si="30"/>
        <v>1</v>
      </c>
      <c r="P121" s="20">
        <v>1</v>
      </c>
      <c r="Q121" s="20">
        <v>0</v>
      </c>
      <c r="R121" s="26">
        <f t="shared" si="31"/>
        <v>0</v>
      </c>
      <c r="S121" s="20">
        <v>0</v>
      </c>
      <c r="T121" s="20">
        <v>0</v>
      </c>
      <c r="U121" s="26">
        <f t="shared" si="32"/>
        <v>0</v>
      </c>
      <c r="V121" s="20">
        <v>0</v>
      </c>
      <c r="W121" s="20">
        <v>0</v>
      </c>
      <c r="X121" s="21"/>
      <c r="Y121" s="28">
        <f t="shared" si="33"/>
        <v>8</v>
      </c>
      <c r="Z121" s="8"/>
      <c r="AA121" s="15"/>
      <c r="AB121" s="15"/>
      <c r="AC121" s="15"/>
      <c r="AD121" s="15"/>
      <c r="AE121" s="15"/>
      <c r="AF121" s="15"/>
      <c r="AG121" s="15"/>
      <c r="AH121" s="15"/>
    </row>
    <row r="122" spans="1:34" x14ac:dyDescent="0.25">
      <c r="A122" s="19" t="s">
        <v>108</v>
      </c>
      <c r="B122" s="20">
        <v>7131</v>
      </c>
      <c r="C122" s="26">
        <f t="shared" si="26"/>
        <v>4</v>
      </c>
      <c r="D122" s="20">
        <v>4</v>
      </c>
      <c r="E122" s="20">
        <v>0</v>
      </c>
      <c r="F122" s="26">
        <f t="shared" si="27"/>
        <v>0</v>
      </c>
      <c r="G122" s="20">
        <v>0</v>
      </c>
      <c r="H122" s="20">
        <v>0</v>
      </c>
      <c r="I122" s="26">
        <f t="shared" si="28"/>
        <v>0</v>
      </c>
      <c r="J122" s="20">
        <v>0</v>
      </c>
      <c r="K122" s="20">
        <v>0</v>
      </c>
      <c r="L122" s="26">
        <f t="shared" si="29"/>
        <v>0</v>
      </c>
      <c r="M122" s="20">
        <v>0</v>
      </c>
      <c r="N122" s="20">
        <v>0</v>
      </c>
      <c r="O122" s="26">
        <f t="shared" si="30"/>
        <v>0</v>
      </c>
      <c r="P122" s="20">
        <v>0</v>
      </c>
      <c r="Q122" s="20">
        <v>0</v>
      </c>
      <c r="R122" s="26">
        <f t="shared" si="31"/>
        <v>0</v>
      </c>
      <c r="S122" s="20">
        <v>0</v>
      </c>
      <c r="T122" s="20">
        <v>0</v>
      </c>
      <c r="U122" s="26">
        <f t="shared" si="32"/>
        <v>0</v>
      </c>
      <c r="V122" s="20">
        <v>0</v>
      </c>
      <c r="W122" s="20">
        <v>0</v>
      </c>
      <c r="X122" s="21"/>
      <c r="Y122" s="28">
        <f t="shared" si="33"/>
        <v>4</v>
      </c>
      <c r="Z122" s="8"/>
      <c r="AA122" s="15"/>
      <c r="AB122" s="15"/>
      <c r="AC122" s="15"/>
      <c r="AD122" s="15"/>
      <c r="AE122" s="15"/>
      <c r="AF122" s="15"/>
      <c r="AG122" s="15"/>
      <c r="AH122" s="15"/>
    </row>
    <row r="123" spans="1:34" x14ac:dyDescent="0.25">
      <c r="A123" s="19" t="s">
        <v>99</v>
      </c>
      <c r="B123" s="122">
        <v>8344</v>
      </c>
      <c r="C123" s="26">
        <f t="shared" si="26"/>
        <v>1</v>
      </c>
      <c r="D123" s="20">
        <v>1</v>
      </c>
      <c r="E123" s="20">
        <v>0</v>
      </c>
      <c r="F123" s="26">
        <f t="shared" si="27"/>
        <v>1</v>
      </c>
      <c r="G123" s="20">
        <v>1</v>
      </c>
      <c r="H123" s="20">
        <v>0</v>
      </c>
      <c r="I123" s="26">
        <f t="shared" si="28"/>
        <v>1</v>
      </c>
      <c r="J123" s="20">
        <v>1</v>
      </c>
      <c r="K123" s="20">
        <v>0</v>
      </c>
      <c r="L123" s="26">
        <f t="shared" si="29"/>
        <v>1</v>
      </c>
      <c r="M123" s="20">
        <v>1</v>
      </c>
      <c r="N123" s="20">
        <v>0</v>
      </c>
      <c r="O123" s="26">
        <f t="shared" si="30"/>
        <v>1</v>
      </c>
      <c r="P123" s="20">
        <v>1</v>
      </c>
      <c r="Q123" s="20">
        <v>0</v>
      </c>
      <c r="R123" s="26">
        <f t="shared" si="31"/>
        <v>1</v>
      </c>
      <c r="S123" s="20">
        <v>1</v>
      </c>
      <c r="T123" s="20">
        <v>0</v>
      </c>
      <c r="U123" s="26">
        <f t="shared" si="32"/>
        <v>1</v>
      </c>
      <c r="V123" s="20">
        <v>1</v>
      </c>
      <c r="W123" s="20">
        <v>0</v>
      </c>
      <c r="X123" s="21"/>
      <c r="Y123" s="28">
        <f t="shared" si="33"/>
        <v>7</v>
      </c>
      <c r="Z123" s="8"/>
      <c r="AA123" s="15"/>
      <c r="AB123" s="15"/>
      <c r="AC123" s="15"/>
      <c r="AD123" s="15"/>
      <c r="AE123" s="15"/>
      <c r="AF123" s="15"/>
      <c r="AG123" s="15"/>
      <c r="AH123" s="15"/>
    </row>
    <row r="124" spans="1:34" x14ac:dyDescent="0.25">
      <c r="A124" s="19" t="s">
        <v>109</v>
      </c>
      <c r="B124" s="20">
        <v>8121</v>
      </c>
      <c r="C124" s="26">
        <f t="shared" si="26"/>
        <v>4</v>
      </c>
      <c r="D124" s="20">
        <v>4</v>
      </c>
      <c r="E124" s="20">
        <v>0</v>
      </c>
      <c r="F124" s="26">
        <f t="shared" si="27"/>
        <v>2</v>
      </c>
      <c r="G124" s="20">
        <v>2</v>
      </c>
      <c r="H124" s="20">
        <v>0</v>
      </c>
      <c r="I124" s="26">
        <f t="shared" si="28"/>
        <v>1</v>
      </c>
      <c r="J124" s="20">
        <v>1</v>
      </c>
      <c r="K124" s="20">
        <v>0</v>
      </c>
      <c r="L124" s="26">
        <f t="shared" si="29"/>
        <v>1</v>
      </c>
      <c r="M124" s="20">
        <v>1</v>
      </c>
      <c r="N124" s="20">
        <v>0</v>
      </c>
      <c r="O124" s="26">
        <f t="shared" si="30"/>
        <v>1</v>
      </c>
      <c r="P124" s="20">
        <v>0</v>
      </c>
      <c r="Q124" s="20">
        <v>1</v>
      </c>
      <c r="R124" s="26">
        <f t="shared" si="31"/>
        <v>1</v>
      </c>
      <c r="S124" s="20">
        <v>0</v>
      </c>
      <c r="T124" s="20">
        <v>1</v>
      </c>
      <c r="U124" s="26">
        <f t="shared" si="32"/>
        <v>0</v>
      </c>
      <c r="V124" s="20">
        <v>0</v>
      </c>
      <c r="W124" s="20">
        <v>0</v>
      </c>
      <c r="X124" s="21"/>
      <c r="Y124" s="28">
        <f t="shared" si="33"/>
        <v>10</v>
      </c>
      <c r="Z124" s="8"/>
      <c r="AA124" s="15"/>
      <c r="AB124" s="15"/>
      <c r="AC124" s="15"/>
      <c r="AD124" s="15"/>
      <c r="AE124" s="15"/>
      <c r="AF124" s="15"/>
      <c r="AG124" s="15"/>
      <c r="AH124" s="15"/>
    </row>
    <row r="125" spans="1:34" ht="30" x14ac:dyDescent="0.25">
      <c r="A125" s="19" t="s">
        <v>110</v>
      </c>
      <c r="B125" s="122"/>
      <c r="C125" s="26">
        <f t="shared" si="26"/>
        <v>8</v>
      </c>
      <c r="D125" s="20">
        <v>8</v>
      </c>
      <c r="E125" s="20">
        <v>0</v>
      </c>
      <c r="F125" s="26">
        <f t="shared" si="27"/>
        <v>8</v>
      </c>
      <c r="G125" s="20">
        <v>8</v>
      </c>
      <c r="H125" s="20">
        <v>0</v>
      </c>
      <c r="I125" s="26">
        <f t="shared" si="28"/>
        <v>8</v>
      </c>
      <c r="J125" s="20">
        <v>8</v>
      </c>
      <c r="K125" s="20">
        <v>0</v>
      </c>
      <c r="L125" s="26">
        <f t="shared" si="29"/>
        <v>8</v>
      </c>
      <c r="M125" s="20">
        <v>8</v>
      </c>
      <c r="N125" s="20">
        <v>0</v>
      </c>
      <c r="O125" s="26">
        <f t="shared" si="30"/>
        <v>8</v>
      </c>
      <c r="P125" s="20">
        <v>8</v>
      </c>
      <c r="Q125" s="20">
        <v>0</v>
      </c>
      <c r="R125" s="26">
        <f t="shared" si="31"/>
        <v>8</v>
      </c>
      <c r="S125" s="20">
        <v>8</v>
      </c>
      <c r="T125" s="20">
        <v>0</v>
      </c>
      <c r="U125" s="26">
        <f t="shared" si="32"/>
        <v>8</v>
      </c>
      <c r="V125" s="20">
        <v>8</v>
      </c>
      <c r="W125" s="20">
        <v>0</v>
      </c>
      <c r="X125" s="21"/>
      <c r="Y125" s="28">
        <f t="shared" si="33"/>
        <v>56</v>
      </c>
      <c r="Z125" s="8"/>
      <c r="AA125" s="15"/>
      <c r="AB125" s="15"/>
      <c r="AC125" s="15"/>
      <c r="AD125" s="15"/>
      <c r="AE125" s="15"/>
      <c r="AF125" s="15"/>
      <c r="AG125" s="15"/>
      <c r="AH125" s="15"/>
    </row>
    <row r="126" spans="1:34" ht="30" x14ac:dyDescent="0.25">
      <c r="A126" s="19" t="s">
        <v>111</v>
      </c>
      <c r="B126" s="20">
        <v>8122</v>
      </c>
      <c r="C126" s="26">
        <f t="shared" si="26"/>
        <v>2</v>
      </c>
      <c r="D126" s="20">
        <v>2</v>
      </c>
      <c r="E126" s="20">
        <v>0</v>
      </c>
      <c r="F126" s="26">
        <f t="shared" si="27"/>
        <v>2</v>
      </c>
      <c r="G126" s="20">
        <v>2</v>
      </c>
      <c r="H126" s="20">
        <v>0</v>
      </c>
      <c r="I126" s="26">
        <f t="shared" si="28"/>
        <v>2</v>
      </c>
      <c r="J126" s="20">
        <v>2</v>
      </c>
      <c r="K126" s="20">
        <v>0</v>
      </c>
      <c r="L126" s="26">
        <f t="shared" si="29"/>
        <v>2</v>
      </c>
      <c r="M126" s="20">
        <v>2</v>
      </c>
      <c r="N126" s="20">
        <v>0</v>
      </c>
      <c r="O126" s="26">
        <f t="shared" si="30"/>
        <v>2</v>
      </c>
      <c r="P126" s="20">
        <v>2</v>
      </c>
      <c r="Q126" s="20">
        <v>0</v>
      </c>
      <c r="R126" s="26">
        <f t="shared" si="31"/>
        <v>3</v>
      </c>
      <c r="S126" s="20">
        <v>2</v>
      </c>
      <c r="T126" s="20">
        <v>1</v>
      </c>
      <c r="U126" s="26">
        <f t="shared" si="32"/>
        <v>2</v>
      </c>
      <c r="V126" s="20">
        <v>2</v>
      </c>
      <c r="W126" s="20">
        <v>0</v>
      </c>
      <c r="X126" s="21"/>
      <c r="Y126" s="28">
        <f t="shared" si="33"/>
        <v>15</v>
      </c>
      <c r="Z126" s="8"/>
      <c r="AA126" s="15"/>
      <c r="AB126" s="15"/>
      <c r="AC126" s="15"/>
      <c r="AD126" s="15"/>
      <c r="AE126" s="15"/>
      <c r="AF126" s="15"/>
      <c r="AG126" s="15"/>
      <c r="AH126" s="15"/>
    </row>
    <row r="127" spans="1:34" ht="30" x14ac:dyDescent="0.25">
      <c r="A127" s="19" t="s">
        <v>112</v>
      </c>
      <c r="B127" s="20">
        <v>7214</v>
      </c>
      <c r="C127" s="26">
        <f t="shared" si="26"/>
        <v>2</v>
      </c>
      <c r="D127" s="20">
        <v>2</v>
      </c>
      <c r="E127" s="20">
        <v>0</v>
      </c>
      <c r="F127" s="26">
        <f t="shared" si="27"/>
        <v>2</v>
      </c>
      <c r="G127" s="20">
        <v>2</v>
      </c>
      <c r="H127" s="20">
        <v>0</v>
      </c>
      <c r="I127" s="26">
        <f t="shared" si="28"/>
        <v>2</v>
      </c>
      <c r="J127" s="20">
        <v>2</v>
      </c>
      <c r="K127" s="20">
        <v>0</v>
      </c>
      <c r="L127" s="26">
        <f t="shared" si="29"/>
        <v>1</v>
      </c>
      <c r="M127" s="20">
        <v>1</v>
      </c>
      <c r="N127" s="20">
        <v>0</v>
      </c>
      <c r="O127" s="26">
        <f t="shared" si="30"/>
        <v>1</v>
      </c>
      <c r="P127" s="20">
        <v>1</v>
      </c>
      <c r="Q127" s="20">
        <v>0</v>
      </c>
      <c r="R127" s="26">
        <f t="shared" ref="R127:R190" si="38">S127+T127</f>
        <v>1</v>
      </c>
      <c r="S127" s="20">
        <v>1</v>
      </c>
      <c r="T127" s="20">
        <v>0</v>
      </c>
      <c r="U127" s="26">
        <f t="shared" si="32"/>
        <v>1</v>
      </c>
      <c r="V127" s="20">
        <v>1</v>
      </c>
      <c r="W127" s="20">
        <v>0</v>
      </c>
      <c r="X127" s="21"/>
      <c r="Y127" s="28">
        <f t="shared" ref="Y127:Y190" si="39">C127+F127+I127+L127+O127+R127+U127</f>
        <v>10</v>
      </c>
      <c r="Z127" s="8"/>
      <c r="AA127" s="15"/>
      <c r="AB127" s="15"/>
      <c r="AC127" s="15"/>
      <c r="AD127" s="15"/>
      <c r="AE127" s="15"/>
      <c r="AF127" s="15"/>
      <c r="AG127" s="15"/>
      <c r="AH127" s="15"/>
    </row>
    <row r="128" spans="1:34" ht="30" x14ac:dyDescent="0.25">
      <c r="A128" s="19" t="s">
        <v>113</v>
      </c>
      <c r="B128" s="20">
        <v>7222</v>
      </c>
      <c r="C128" s="26">
        <f t="shared" si="26"/>
        <v>4</v>
      </c>
      <c r="D128" s="20">
        <v>3</v>
      </c>
      <c r="E128" s="20">
        <v>1</v>
      </c>
      <c r="F128" s="26">
        <f t="shared" si="27"/>
        <v>3</v>
      </c>
      <c r="G128" s="20">
        <v>3</v>
      </c>
      <c r="H128" s="20">
        <v>0</v>
      </c>
      <c r="I128" s="26">
        <f t="shared" si="28"/>
        <v>3</v>
      </c>
      <c r="J128" s="20">
        <v>2</v>
      </c>
      <c r="K128" s="20">
        <v>1</v>
      </c>
      <c r="L128" s="26">
        <f t="shared" si="29"/>
        <v>2</v>
      </c>
      <c r="M128" s="20">
        <v>2</v>
      </c>
      <c r="N128" s="20">
        <v>0</v>
      </c>
      <c r="O128" s="26">
        <f t="shared" si="30"/>
        <v>2</v>
      </c>
      <c r="P128" s="20">
        <v>2</v>
      </c>
      <c r="Q128" s="20">
        <v>0</v>
      </c>
      <c r="R128" s="26">
        <f t="shared" si="38"/>
        <v>2</v>
      </c>
      <c r="S128" s="20">
        <v>2</v>
      </c>
      <c r="T128" s="20">
        <v>0</v>
      </c>
      <c r="U128" s="26">
        <f t="shared" si="32"/>
        <v>2</v>
      </c>
      <c r="V128" s="20">
        <v>2</v>
      </c>
      <c r="W128" s="20">
        <v>0</v>
      </c>
      <c r="X128" s="21"/>
      <c r="Y128" s="28">
        <f t="shared" si="39"/>
        <v>18</v>
      </c>
      <c r="Z128" s="8"/>
      <c r="AA128" s="15"/>
      <c r="AB128" s="15"/>
      <c r="AC128" s="15"/>
      <c r="AD128" s="15"/>
      <c r="AE128" s="15"/>
      <c r="AF128" s="15"/>
      <c r="AG128" s="15"/>
      <c r="AH128" s="15"/>
    </row>
    <row r="129" spans="1:34" x14ac:dyDescent="0.25">
      <c r="A129" s="19" t="s">
        <v>114</v>
      </c>
      <c r="B129" s="122"/>
      <c r="C129" s="26">
        <f t="shared" si="26"/>
        <v>1</v>
      </c>
      <c r="D129" s="20">
        <v>1</v>
      </c>
      <c r="E129" s="20">
        <v>0</v>
      </c>
      <c r="F129" s="26">
        <f t="shared" si="27"/>
        <v>1</v>
      </c>
      <c r="G129" s="20">
        <v>1</v>
      </c>
      <c r="H129" s="20">
        <v>0</v>
      </c>
      <c r="I129" s="26">
        <f t="shared" si="28"/>
        <v>1</v>
      </c>
      <c r="J129" s="20">
        <v>1</v>
      </c>
      <c r="K129" s="20">
        <v>0</v>
      </c>
      <c r="L129" s="26">
        <f t="shared" si="29"/>
        <v>1</v>
      </c>
      <c r="M129" s="20">
        <v>1</v>
      </c>
      <c r="N129" s="20">
        <v>0</v>
      </c>
      <c r="O129" s="26">
        <f t="shared" si="30"/>
        <v>1</v>
      </c>
      <c r="P129" s="20">
        <v>1</v>
      </c>
      <c r="Q129" s="20">
        <v>0</v>
      </c>
      <c r="R129" s="26">
        <f t="shared" si="38"/>
        <v>1</v>
      </c>
      <c r="S129" s="20">
        <v>1</v>
      </c>
      <c r="T129" s="20">
        <v>0</v>
      </c>
      <c r="U129" s="26">
        <f t="shared" si="32"/>
        <v>1</v>
      </c>
      <c r="V129" s="20">
        <v>1</v>
      </c>
      <c r="W129" s="20">
        <v>0</v>
      </c>
      <c r="X129" s="21"/>
      <c r="Y129" s="28">
        <f t="shared" si="39"/>
        <v>7</v>
      </c>
      <c r="Z129" s="8"/>
      <c r="AA129" s="15"/>
      <c r="AB129" s="15"/>
      <c r="AC129" s="15"/>
      <c r="AD129" s="15"/>
      <c r="AE129" s="15"/>
      <c r="AF129" s="15"/>
      <c r="AG129" s="15"/>
      <c r="AH129" s="15"/>
    </row>
    <row r="130" spans="1:34" ht="30" x14ac:dyDescent="0.25">
      <c r="A130" s="19" t="s">
        <v>115</v>
      </c>
      <c r="B130" s="121">
        <v>7223</v>
      </c>
      <c r="C130" s="26">
        <f t="shared" si="26"/>
        <v>9</v>
      </c>
      <c r="D130" s="20">
        <v>8</v>
      </c>
      <c r="E130" s="20">
        <v>1</v>
      </c>
      <c r="F130" s="26">
        <f t="shared" si="27"/>
        <v>7</v>
      </c>
      <c r="G130" s="20">
        <v>6</v>
      </c>
      <c r="H130" s="20">
        <v>1</v>
      </c>
      <c r="I130" s="26">
        <f t="shared" si="28"/>
        <v>4</v>
      </c>
      <c r="J130" s="20">
        <v>4</v>
      </c>
      <c r="K130" s="20">
        <v>0</v>
      </c>
      <c r="L130" s="26">
        <f t="shared" si="29"/>
        <v>3</v>
      </c>
      <c r="M130" s="20">
        <v>3</v>
      </c>
      <c r="N130" s="20">
        <v>0</v>
      </c>
      <c r="O130" s="26">
        <f t="shared" si="30"/>
        <v>3</v>
      </c>
      <c r="P130" s="20">
        <v>3</v>
      </c>
      <c r="Q130" s="20">
        <v>0</v>
      </c>
      <c r="R130" s="26">
        <f t="shared" si="38"/>
        <v>3</v>
      </c>
      <c r="S130" s="20">
        <v>3</v>
      </c>
      <c r="T130" s="20">
        <v>0</v>
      </c>
      <c r="U130" s="26">
        <f t="shared" si="32"/>
        <v>2</v>
      </c>
      <c r="V130" s="20">
        <v>2</v>
      </c>
      <c r="W130" s="20">
        <v>0</v>
      </c>
      <c r="X130" s="21"/>
      <c r="Y130" s="28">
        <f t="shared" si="39"/>
        <v>31</v>
      </c>
      <c r="Z130" s="8"/>
      <c r="AA130" s="15"/>
      <c r="AB130" s="15"/>
      <c r="AC130" s="15"/>
      <c r="AD130" s="15"/>
      <c r="AE130" s="15"/>
      <c r="AF130" s="15"/>
      <c r="AG130" s="15"/>
      <c r="AH130" s="15"/>
    </row>
    <row r="131" spans="1:34" x14ac:dyDescent="0.25">
      <c r="A131" s="19" t="s">
        <v>116</v>
      </c>
      <c r="B131" s="20">
        <v>7211</v>
      </c>
      <c r="C131" s="26">
        <f t="shared" si="26"/>
        <v>2</v>
      </c>
      <c r="D131" s="20">
        <v>2</v>
      </c>
      <c r="E131" s="20">
        <v>0</v>
      </c>
      <c r="F131" s="26">
        <f t="shared" si="27"/>
        <v>3</v>
      </c>
      <c r="G131" s="20">
        <v>3</v>
      </c>
      <c r="H131" s="20">
        <v>0</v>
      </c>
      <c r="I131" s="26">
        <f t="shared" si="28"/>
        <v>4</v>
      </c>
      <c r="J131" s="20">
        <v>3</v>
      </c>
      <c r="K131" s="20">
        <v>1</v>
      </c>
      <c r="L131" s="26">
        <f t="shared" si="29"/>
        <v>4</v>
      </c>
      <c r="M131" s="20">
        <v>4</v>
      </c>
      <c r="N131" s="20">
        <v>0</v>
      </c>
      <c r="O131" s="26">
        <f t="shared" si="30"/>
        <v>4</v>
      </c>
      <c r="P131" s="20">
        <v>4</v>
      </c>
      <c r="Q131" s="20">
        <v>0</v>
      </c>
      <c r="R131" s="26">
        <f t="shared" si="38"/>
        <v>3</v>
      </c>
      <c r="S131" s="20">
        <v>3</v>
      </c>
      <c r="T131" s="20">
        <v>0</v>
      </c>
      <c r="U131" s="26">
        <f t="shared" si="32"/>
        <v>2</v>
      </c>
      <c r="V131" s="20">
        <v>2</v>
      </c>
      <c r="W131" s="20">
        <v>0</v>
      </c>
      <c r="X131" s="21"/>
      <c r="Y131" s="28">
        <f t="shared" si="39"/>
        <v>22</v>
      </c>
      <c r="AA131" s="15"/>
      <c r="AB131" s="15"/>
      <c r="AC131" s="15"/>
      <c r="AD131" s="15"/>
      <c r="AE131" s="15"/>
      <c r="AF131" s="15"/>
      <c r="AG131" s="15"/>
      <c r="AH131" s="15"/>
    </row>
    <row r="132" spans="1:34" ht="28.5" x14ac:dyDescent="0.25">
      <c r="A132" s="16" t="s">
        <v>117</v>
      </c>
      <c r="B132" s="17"/>
      <c r="C132" s="26">
        <f t="shared" si="26"/>
        <v>0</v>
      </c>
      <c r="D132" s="17">
        <v>0</v>
      </c>
      <c r="E132" s="17">
        <v>0</v>
      </c>
      <c r="F132" s="26">
        <f t="shared" si="27"/>
        <v>0</v>
      </c>
      <c r="G132" s="17">
        <v>0</v>
      </c>
      <c r="H132" s="17">
        <v>0</v>
      </c>
      <c r="I132" s="26">
        <f t="shared" si="28"/>
        <v>0</v>
      </c>
      <c r="J132" s="17">
        <v>0</v>
      </c>
      <c r="K132" s="17">
        <v>0</v>
      </c>
      <c r="L132" s="26">
        <f t="shared" si="29"/>
        <v>0</v>
      </c>
      <c r="M132" s="17">
        <v>0</v>
      </c>
      <c r="N132" s="17">
        <v>0</v>
      </c>
      <c r="O132" s="26">
        <f t="shared" si="30"/>
        <v>0</v>
      </c>
      <c r="P132" s="17">
        <v>0</v>
      </c>
      <c r="Q132" s="17">
        <v>0</v>
      </c>
      <c r="R132" s="26">
        <f t="shared" si="38"/>
        <v>0</v>
      </c>
      <c r="S132" s="17">
        <v>0</v>
      </c>
      <c r="T132" s="17">
        <v>0</v>
      </c>
      <c r="U132" s="26">
        <f t="shared" si="32"/>
        <v>0</v>
      </c>
      <c r="V132" s="17">
        <v>0</v>
      </c>
      <c r="W132" s="17">
        <v>0</v>
      </c>
      <c r="X132" s="30"/>
      <c r="Y132" s="26">
        <f t="shared" si="39"/>
        <v>0</v>
      </c>
      <c r="AA132" s="15"/>
      <c r="AB132" s="15"/>
      <c r="AC132" s="15"/>
      <c r="AD132" s="15"/>
      <c r="AE132" s="15"/>
      <c r="AF132" s="15"/>
      <c r="AG132" s="15"/>
      <c r="AH132" s="15"/>
    </row>
    <row r="133" spans="1:34" x14ac:dyDescent="0.25">
      <c r="A133" s="16" t="s">
        <v>118</v>
      </c>
      <c r="B133" s="17"/>
      <c r="C133" s="26">
        <f t="shared" ref="C133:C196" si="40">D133+E133</f>
        <v>3</v>
      </c>
      <c r="D133" s="17">
        <f>SUM(D134:D136)</f>
        <v>3</v>
      </c>
      <c r="E133" s="17">
        <f t="shared" ref="E133:W133" si="41">SUM(E134:E136)</f>
        <v>0</v>
      </c>
      <c r="F133" s="26">
        <f t="shared" ref="F133:F196" si="42">G133+H133</f>
        <v>2</v>
      </c>
      <c r="G133" s="17">
        <f t="shared" si="41"/>
        <v>2</v>
      </c>
      <c r="H133" s="17">
        <f t="shared" si="41"/>
        <v>0</v>
      </c>
      <c r="I133" s="26">
        <f t="shared" ref="I133:I196" si="43">J133+K133</f>
        <v>3</v>
      </c>
      <c r="J133" s="17">
        <f t="shared" si="41"/>
        <v>3</v>
      </c>
      <c r="K133" s="17">
        <f t="shared" si="41"/>
        <v>0</v>
      </c>
      <c r="L133" s="26">
        <f t="shared" ref="L133:L196" si="44">M133+N133</f>
        <v>5</v>
      </c>
      <c r="M133" s="17">
        <f t="shared" si="41"/>
        <v>4</v>
      </c>
      <c r="N133" s="17">
        <f t="shared" si="41"/>
        <v>1</v>
      </c>
      <c r="O133" s="26">
        <f t="shared" ref="O133:O196" si="45">P133+Q133</f>
        <v>4</v>
      </c>
      <c r="P133" s="17">
        <f t="shared" si="41"/>
        <v>3</v>
      </c>
      <c r="Q133" s="17">
        <f t="shared" si="41"/>
        <v>1</v>
      </c>
      <c r="R133" s="26">
        <f t="shared" si="38"/>
        <v>5</v>
      </c>
      <c r="S133" s="17">
        <f t="shared" si="41"/>
        <v>4</v>
      </c>
      <c r="T133" s="17">
        <f t="shared" si="41"/>
        <v>1</v>
      </c>
      <c r="U133" s="26">
        <f t="shared" ref="U133:U196" si="46">V133+W133</f>
        <v>4</v>
      </c>
      <c r="V133" s="17">
        <f t="shared" si="41"/>
        <v>3</v>
      </c>
      <c r="W133" s="17">
        <f t="shared" si="41"/>
        <v>1</v>
      </c>
      <c r="X133" s="30"/>
      <c r="Y133" s="26">
        <f t="shared" si="39"/>
        <v>26</v>
      </c>
      <c r="AA133" s="15"/>
      <c r="AB133" s="15"/>
      <c r="AC133" s="15"/>
      <c r="AD133" s="15"/>
      <c r="AE133" s="15"/>
      <c r="AF133" s="15"/>
      <c r="AG133" s="15"/>
      <c r="AH133" s="15"/>
    </row>
    <row r="134" spans="1:34" ht="30" x14ac:dyDescent="0.25">
      <c r="A134" s="19" t="s">
        <v>119</v>
      </c>
      <c r="B134" s="20">
        <v>3121</v>
      </c>
      <c r="C134" s="26">
        <f t="shared" si="40"/>
        <v>1</v>
      </c>
      <c r="D134" s="20">
        <v>1</v>
      </c>
      <c r="E134" s="20">
        <v>0</v>
      </c>
      <c r="F134" s="26">
        <f t="shared" si="42"/>
        <v>0</v>
      </c>
      <c r="G134" s="20">
        <v>0</v>
      </c>
      <c r="H134" s="20">
        <v>0</v>
      </c>
      <c r="I134" s="26">
        <f t="shared" si="43"/>
        <v>0</v>
      </c>
      <c r="J134" s="20">
        <v>0</v>
      </c>
      <c r="K134" s="20">
        <v>0</v>
      </c>
      <c r="L134" s="26">
        <f t="shared" si="44"/>
        <v>0</v>
      </c>
      <c r="M134" s="20">
        <v>0</v>
      </c>
      <c r="N134" s="20">
        <v>0</v>
      </c>
      <c r="O134" s="26">
        <f t="shared" si="45"/>
        <v>0</v>
      </c>
      <c r="P134" s="20">
        <v>0</v>
      </c>
      <c r="Q134" s="20">
        <v>0</v>
      </c>
      <c r="R134" s="26">
        <f t="shared" si="38"/>
        <v>1</v>
      </c>
      <c r="S134" s="20">
        <v>1</v>
      </c>
      <c r="T134" s="20">
        <v>0</v>
      </c>
      <c r="U134" s="26">
        <f t="shared" si="46"/>
        <v>0</v>
      </c>
      <c r="V134" s="20">
        <v>0</v>
      </c>
      <c r="W134" s="20">
        <v>0</v>
      </c>
      <c r="X134" s="21"/>
      <c r="Y134" s="28">
        <f t="shared" si="39"/>
        <v>2</v>
      </c>
      <c r="AA134" s="15"/>
      <c r="AB134" s="15"/>
      <c r="AC134" s="15"/>
      <c r="AD134" s="15"/>
      <c r="AE134" s="15"/>
      <c r="AF134" s="15"/>
      <c r="AG134" s="15"/>
      <c r="AH134" s="15"/>
    </row>
    <row r="135" spans="1:34" ht="30" x14ac:dyDescent="0.25">
      <c r="A135" s="19" t="s">
        <v>51</v>
      </c>
      <c r="B135" s="20">
        <v>4321</v>
      </c>
      <c r="C135" s="26">
        <f t="shared" si="40"/>
        <v>0</v>
      </c>
      <c r="D135" s="20">
        <v>0</v>
      </c>
      <c r="E135" s="20">
        <v>0</v>
      </c>
      <c r="F135" s="26">
        <f t="shared" si="42"/>
        <v>0</v>
      </c>
      <c r="G135" s="20">
        <v>0</v>
      </c>
      <c r="H135" s="20">
        <v>0</v>
      </c>
      <c r="I135" s="26">
        <f t="shared" si="43"/>
        <v>0</v>
      </c>
      <c r="J135" s="20">
        <v>0</v>
      </c>
      <c r="K135" s="20">
        <v>0</v>
      </c>
      <c r="L135" s="26">
        <f t="shared" si="44"/>
        <v>1</v>
      </c>
      <c r="M135" s="20">
        <v>1</v>
      </c>
      <c r="N135" s="20">
        <v>0</v>
      </c>
      <c r="O135" s="26">
        <f t="shared" si="45"/>
        <v>0</v>
      </c>
      <c r="P135" s="20">
        <v>0</v>
      </c>
      <c r="Q135" s="20">
        <v>0</v>
      </c>
      <c r="R135" s="26">
        <f t="shared" si="38"/>
        <v>0</v>
      </c>
      <c r="S135" s="20">
        <v>0</v>
      </c>
      <c r="T135" s="20">
        <v>0</v>
      </c>
      <c r="U135" s="26">
        <f t="shared" si="46"/>
        <v>0</v>
      </c>
      <c r="V135" s="20">
        <v>0</v>
      </c>
      <c r="W135" s="20">
        <v>0</v>
      </c>
      <c r="X135" s="21"/>
      <c r="Y135" s="28">
        <f t="shared" si="39"/>
        <v>1</v>
      </c>
      <c r="AA135" s="15"/>
      <c r="AB135" s="15"/>
      <c r="AC135" s="15"/>
      <c r="AD135" s="15"/>
      <c r="AE135" s="15"/>
      <c r="AF135" s="15"/>
      <c r="AG135" s="15"/>
      <c r="AH135" s="15"/>
    </row>
    <row r="136" spans="1:34" ht="30" x14ac:dyDescent="0.25">
      <c r="A136" s="19" t="s">
        <v>102</v>
      </c>
      <c r="B136" s="20">
        <v>7412</v>
      </c>
      <c r="C136" s="26">
        <f t="shared" si="40"/>
        <v>2</v>
      </c>
      <c r="D136" s="20">
        <v>2</v>
      </c>
      <c r="E136" s="20">
        <v>0</v>
      </c>
      <c r="F136" s="26">
        <f t="shared" si="42"/>
        <v>2</v>
      </c>
      <c r="G136" s="20">
        <v>2</v>
      </c>
      <c r="H136" s="20">
        <v>0</v>
      </c>
      <c r="I136" s="26">
        <f t="shared" si="43"/>
        <v>3</v>
      </c>
      <c r="J136" s="20">
        <v>3</v>
      </c>
      <c r="K136" s="20">
        <v>0</v>
      </c>
      <c r="L136" s="26">
        <f t="shared" si="44"/>
        <v>4</v>
      </c>
      <c r="M136" s="20">
        <v>3</v>
      </c>
      <c r="N136" s="20">
        <v>1</v>
      </c>
      <c r="O136" s="26">
        <f t="shared" si="45"/>
        <v>4</v>
      </c>
      <c r="P136" s="20">
        <v>3</v>
      </c>
      <c r="Q136" s="20">
        <v>1</v>
      </c>
      <c r="R136" s="26">
        <f t="shared" si="38"/>
        <v>4</v>
      </c>
      <c r="S136" s="20">
        <v>3</v>
      </c>
      <c r="T136" s="20">
        <v>1</v>
      </c>
      <c r="U136" s="26">
        <f t="shared" si="46"/>
        <v>4</v>
      </c>
      <c r="V136" s="20">
        <v>3</v>
      </c>
      <c r="W136" s="20">
        <v>1</v>
      </c>
      <c r="X136" s="21"/>
      <c r="Y136" s="28">
        <f t="shared" si="39"/>
        <v>23</v>
      </c>
      <c r="AA136" s="15"/>
      <c r="AB136" s="15"/>
      <c r="AC136" s="15"/>
      <c r="AD136" s="15"/>
      <c r="AE136" s="15"/>
      <c r="AF136" s="15"/>
      <c r="AG136" s="15"/>
      <c r="AH136" s="15"/>
    </row>
    <row r="137" spans="1:34" ht="28.5" x14ac:dyDescent="0.25">
      <c r="A137" s="16" t="s">
        <v>120</v>
      </c>
      <c r="B137" s="17"/>
      <c r="C137" s="26">
        <f t="shared" si="40"/>
        <v>16</v>
      </c>
      <c r="D137" s="17">
        <f>SUM(D138:D141)</f>
        <v>16</v>
      </c>
      <c r="E137" s="17">
        <f t="shared" ref="E137:W142" si="47">SUM(E138:E141)</f>
        <v>0</v>
      </c>
      <c r="F137" s="26">
        <f t="shared" si="42"/>
        <v>11</v>
      </c>
      <c r="G137" s="17">
        <f t="shared" si="47"/>
        <v>10</v>
      </c>
      <c r="H137" s="17">
        <f t="shared" si="47"/>
        <v>1</v>
      </c>
      <c r="I137" s="26">
        <f t="shared" si="43"/>
        <v>9</v>
      </c>
      <c r="J137" s="17">
        <f t="shared" si="47"/>
        <v>9</v>
      </c>
      <c r="K137" s="17">
        <f t="shared" si="47"/>
        <v>0</v>
      </c>
      <c r="L137" s="26">
        <f t="shared" si="44"/>
        <v>7</v>
      </c>
      <c r="M137" s="17">
        <f t="shared" si="47"/>
        <v>7</v>
      </c>
      <c r="N137" s="17">
        <f t="shared" si="47"/>
        <v>0</v>
      </c>
      <c r="O137" s="26">
        <f t="shared" si="45"/>
        <v>6</v>
      </c>
      <c r="P137" s="17">
        <f t="shared" si="47"/>
        <v>6</v>
      </c>
      <c r="Q137" s="17">
        <f t="shared" si="47"/>
        <v>0</v>
      </c>
      <c r="R137" s="26">
        <f t="shared" si="38"/>
        <v>5</v>
      </c>
      <c r="S137" s="17">
        <f t="shared" si="47"/>
        <v>5</v>
      </c>
      <c r="T137" s="17">
        <f t="shared" si="47"/>
        <v>0</v>
      </c>
      <c r="U137" s="26">
        <f t="shared" si="46"/>
        <v>5</v>
      </c>
      <c r="V137" s="17">
        <f t="shared" si="47"/>
        <v>5</v>
      </c>
      <c r="W137" s="17">
        <f t="shared" si="47"/>
        <v>0</v>
      </c>
      <c r="X137" s="30"/>
      <c r="Y137" s="26">
        <f t="shared" si="39"/>
        <v>59</v>
      </c>
      <c r="AA137" s="15"/>
      <c r="AB137" s="15"/>
      <c r="AC137" s="15"/>
      <c r="AD137" s="15"/>
      <c r="AE137" s="15"/>
      <c r="AF137" s="15"/>
      <c r="AG137" s="15"/>
      <c r="AH137" s="15"/>
    </row>
    <row r="138" spans="1:34" ht="30" x14ac:dyDescent="0.25">
      <c r="A138" s="19" t="s">
        <v>112</v>
      </c>
      <c r="B138" s="20">
        <v>7214</v>
      </c>
      <c r="C138" s="26">
        <f t="shared" si="40"/>
        <v>2</v>
      </c>
      <c r="D138" s="20">
        <v>2</v>
      </c>
      <c r="E138" s="20">
        <v>0</v>
      </c>
      <c r="F138" s="26">
        <f t="shared" si="42"/>
        <v>3</v>
      </c>
      <c r="G138" s="20">
        <v>2</v>
      </c>
      <c r="H138" s="20">
        <v>1</v>
      </c>
      <c r="I138" s="26">
        <f t="shared" si="43"/>
        <v>2</v>
      </c>
      <c r="J138" s="20">
        <v>2</v>
      </c>
      <c r="K138" s="20">
        <v>0</v>
      </c>
      <c r="L138" s="26">
        <f t="shared" si="44"/>
        <v>2</v>
      </c>
      <c r="M138" s="20">
        <v>2</v>
      </c>
      <c r="N138" s="20">
        <v>0</v>
      </c>
      <c r="O138" s="26">
        <f t="shared" si="45"/>
        <v>2</v>
      </c>
      <c r="P138" s="20">
        <v>2</v>
      </c>
      <c r="Q138" s="20">
        <v>0</v>
      </c>
      <c r="R138" s="26">
        <f t="shared" si="38"/>
        <v>2</v>
      </c>
      <c r="S138" s="20">
        <v>2</v>
      </c>
      <c r="T138" s="20">
        <v>0</v>
      </c>
      <c r="U138" s="26">
        <f t="shared" si="46"/>
        <v>2</v>
      </c>
      <c r="V138" s="20">
        <v>2</v>
      </c>
      <c r="W138" s="20">
        <v>0</v>
      </c>
      <c r="X138" s="21"/>
      <c r="Y138" s="28">
        <f t="shared" si="39"/>
        <v>15</v>
      </c>
      <c r="AA138" s="15"/>
      <c r="AB138" s="15"/>
      <c r="AC138" s="15"/>
      <c r="AD138" s="15"/>
      <c r="AE138" s="15"/>
      <c r="AF138" s="15"/>
      <c r="AG138" s="15"/>
      <c r="AH138" s="15"/>
    </row>
    <row r="139" spans="1:34" x14ac:dyDescent="0.25">
      <c r="A139" s="19" t="s">
        <v>100</v>
      </c>
      <c r="B139" s="20">
        <v>7212</v>
      </c>
      <c r="C139" s="26">
        <f t="shared" si="40"/>
        <v>6</v>
      </c>
      <c r="D139" s="20">
        <v>6</v>
      </c>
      <c r="E139" s="20">
        <v>0</v>
      </c>
      <c r="F139" s="26">
        <f t="shared" si="42"/>
        <v>3</v>
      </c>
      <c r="G139" s="20">
        <v>3</v>
      </c>
      <c r="H139" s="20">
        <v>0</v>
      </c>
      <c r="I139" s="26">
        <f t="shared" si="43"/>
        <v>2</v>
      </c>
      <c r="J139" s="20">
        <v>2</v>
      </c>
      <c r="K139" s="20">
        <v>0</v>
      </c>
      <c r="L139" s="26">
        <f t="shared" si="44"/>
        <v>2</v>
      </c>
      <c r="M139" s="20">
        <v>2</v>
      </c>
      <c r="N139" s="20">
        <v>0</v>
      </c>
      <c r="O139" s="26">
        <f t="shared" si="45"/>
        <v>2</v>
      </c>
      <c r="P139" s="20">
        <v>2</v>
      </c>
      <c r="Q139" s="20">
        <v>0</v>
      </c>
      <c r="R139" s="26">
        <f t="shared" si="38"/>
        <v>1</v>
      </c>
      <c r="S139" s="20">
        <v>1</v>
      </c>
      <c r="T139" s="20">
        <v>0</v>
      </c>
      <c r="U139" s="26">
        <f t="shared" si="46"/>
        <v>1</v>
      </c>
      <c r="V139" s="20">
        <v>1</v>
      </c>
      <c r="W139" s="20">
        <v>0</v>
      </c>
      <c r="X139" s="21"/>
      <c r="Y139" s="28">
        <f t="shared" si="39"/>
        <v>17</v>
      </c>
      <c r="AA139" s="15"/>
      <c r="AB139" s="15"/>
      <c r="AC139" s="15"/>
      <c r="AD139" s="15"/>
      <c r="AE139" s="15"/>
      <c r="AF139" s="15"/>
      <c r="AG139" s="15"/>
      <c r="AH139" s="15"/>
    </row>
    <row r="140" spans="1:34" ht="30" x14ac:dyDescent="0.25">
      <c r="A140" s="19" t="s">
        <v>115</v>
      </c>
      <c r="B140" s="20">
        <v>7223</v>
      </c>
      <c r="C140" s="26">
        <f t="shared" si="40"/>
        <v>5</v>
      </c>
      <c r="D140" s="20">
        <v>5</v>
      </c>
      <c r="E140" s="20">
        <v>0</v>
      </c>
      <c r="F140" s="26">
        <f t="shared" si="42"/>
        <v>2</v>
      </c>
      <c r="G140" s="20">
        <v>2</v>
      </c>
      <c r="H140" s="20">
        <v>0</v>
      </c>
      <c r="I140" s="26">
        <f t="shared" si="43"/>
        <v>2</v>
      </c>
      <c r="J140" s="20">
        <v>2</v>
      </c>
      <c r="K140" s="20">
        <v>0</v>
      </c>
      <c r="L140" s="26">
        <f t="shared" si="44"/>
        <v>1</v>
      </c>
      <c r="M140" s="20">
        <v>1</v>
      </c>
      <c r="N140" s="20">
        <v>0</v>
      </c>
      <c r="O140" s="26">
        <f t="shared" si="45"/>
        <v>0</v>
      </c>
      <c r="P140" s="20">
        <v>0</v>
      </c>
      <c r="Q140" s="20">
        <v>0</v>
      </c>
      <c r="R140" s="26">
        <f t="shared" si="38"/>
        <v>0</v>
      </c>
      <c r="S140" s="20">
        <v>0</v>
      </c>
      <c r="T140" s="20">
        <v>0</v>
      </c>
      <c r="U140" s="26">
        <f t="shared" si="46"/>
        <v>0</v>
      </c>
      <c r="V140" s="20">
        <v>0</v>
      </c>
      <c r="W140" s="20">
        <v>0</v>
      </c>
      <c r="X140" s="21"/>
      <c r="Y140" s="28">
        <f t="shared" si="39"/>
        <v>10</v>
      </c>
      <c r="AA140" s="15"/>
      <c r="AB140" s="15"/>
      <c r="AC140" s="15"/>
      <c r="AD140" s="15"/>
      <c r="AE140" s="15"/>
      <c r="AF140" s="15"/>
      <c r="AG140" s="15"/>
      <c r="AH140" s="15"/>
    </row>
    <row r="141" spans="1:34" ht="30" x14ac:dyDescent="0.25">
      <c r="A141" s="19" t="s">
        <v>102</v>
      </c>
      <c r="B141" s="20">
        <v>7412</v>
      </c>
      <c r="C141" s="26">
        <f t="shared" si="40"/>
        <v>3</v>
      </c>
      <c r="D141" s="20">
        <v>3</v>
      </c>
      <c r="E141" s="20">
        <v>0</v>
      </c>
      <c r="F141" s="26">
        <f t="shared" si="42"/>
        <v>3</v>
      </c>
      <c r="G141" s="20">
        <v>3</v>
      </c>
      <c r="H141" s="20">
        <v>0</v>
      </c>
      <c r="I141" s="26">
        <f t="shared" si="43"/>
        <v>3</v>
      </c>
      <c r="J141" s="20">
        <v>3</v>
      </c>
      <c r="K141" s="20">
        <v>0</v>
      </c>
      <c r="L141" s="26">
        <f t="shared" si="44"/>
        <v>2</v>
      </c>
      <c r="M141" s="20">
        <v>2</v>
      </c>
      <c r="N141" s="20">
        <v>0</v>
      </c>
      <c r="O141" s="26">
        <f t="shared" si="45"/>
        <v>2</v>
      </c>
      <c r="P141" s="20">
        <v>2</v>
      </c>
      <c r="Q141" s="20">
        <v>0</v>
      </c>
      <c r="R141" s="26">
        <f t="shared" si="38"/>
        <v>2</v>
      </c>
      <c r="S141" s="20">
        <v>2</v>
      </c>
      <c r="T141" s="20">
        <v>0</v>
      </c>
      <c r="U141" s="26">
        <f t="shared" si="46"/>
        <v>2</v>
      </c>
      <c r="V141" s="20">
        <v>2</v>
      </c>
      <c r="W141" s="20">
        <v>0</v>
      </c>
      <c r="X141" s="21"/>
      <c r="Y141" s="28">
        <f t="shared" si="39"/>
        <v>17</v>
      </c>
      <c r="AA141" s="15"/>
      <c r="AB141" s="15"/>
      <c r="AC141" s="15"/>
      <c r="AD141" s="15"/>
      <c r="AE141" s="15"/>
      <c r="AF141" s="15"/>
      <c r="AG141" s="15"/>
      <c r="AH141" s="15"/>
    </row>
    <row r="142" spans="1:34" ht="28.5" x14ac:dyDescent="0.25">
      <c r="A142" s="16" t="s">
        <v>121</v>
      </c>
      <c r="B142" s="17"/>
      <c r="C142" s="26">
        <f t="shared" si="40"/>
        <v>13</v>
      </c>
      <c r="D142" s="17">
        <f>SUM(D143:D146)</f>
        <v>13</v>
      </c>
      <c r="E142" s="17">
        <f t="shared" si="47"/>
        <v>0</v>
      </c>
      <c r="F142" s="26">
        <f t="shared" si="42"/>
        <v>7</v>
      </c>
      <c r="G142" s="17">
        <f t="shared" si="47"/>
        <v>6</v>
      </c>
      <c r="H142" s="17">
        <f t="shared" si="47"/>
        <v>1</v>
      </c>
      <c r="I142" s="26">
        <f t="shared" si="43"/>
        <v>6</v>
      </c>
      <c r="J142" s="17">
        <f t="shared" si="47"/>
        <v>6</v>
      </c>
      <c r="K142" s="17">
        <f t="shared" si="47"/>
        <v>0</v>
      </c>
      <c r="L142" s="26">
        <f t="shared" si="44"/>
        <v>6</v>
      </c>
      <c r="M142" s="17">
        <f t="shared" si="47"/>
        <v>5</v>
      </c>
      <c r="N142" s="17">
        <f t="shared" si="47"/>
        <v>1</v>
      </c>
      <c r="O142" s="26">
        <f t="shared" si="45"/>
        <v>7</v>
      </c>
      <c r="P142" s="17">
        <f t="shared" si="47"/>
        <v>6</v>
      </c>
      <c r="Q142" s="17">
        <f t="shared" si="47"/>
        <v>1</v>
      </c>
      <c r="R142" s="26">
        <f t="shared" si="38"/>
        <v>4</v>
      </c>
      <c r="S142" s="17">
        <f t="shared" si="47"/>
        <v>3</v>
      </c>
      <c r="T142" s="17">
        <f t="shared" si="47"/>
        <v>1</v>
      </c>
      <c r="U142" s="26">
        <f t="shared" si="46"/>
        <v>5</v>
      </c>
      <c r="V142" s="17">
        <f t="shared" si="47"/>
        <v>4</v>
      </c>
      <c r="W142" s="17">
        <f t="shared" si="47"/>
        <v>1</v>
      </c>
      <c r="X142" s="30"/>
      <c r="Y142" s="26">
        <f t="shared" si="39"/>
        <v>48</v>
      </c>
      <c r="AA142" s="15"/>
      <c r="AB142" s="15"/>
      <c r="AC142" s="15"/>
      <c r="AD142" s="15"/>
      <c r="AE142" s="15"/>
      <c r="AF142" s="15"/>
      <c r="AG142" s="15"/>
      <c r="AH142" s="15"/>
    </row>
    <row r="143" spans="1:34" ht="30" x14ac:dyDescent="0.25">
      <c r="A143" s="19" t="s">
        <v>111</v>
      </c>
      <c r="B143" s="20">
        <v>8122</v>
      </c>
      <c r="C143" s="26">
        <f t="shared" si="40"/>
        <v>4</v>
      </c>
      <c r="D143" s="20">
        <v>4</v>
      </c>
      <c r="E143" s="20">
        <v>0</v>
      </c>
      <c r="F143" s="26">
        <f t="shared" si="42"/>
        <v>2</v>
      </c>
      <c r="G143" s="20">
        <v>2</v>
      </c>
      <c r="H143" s="20">
        <v>0</v>
      </c>
      <c r="I143" s="26">
        <f t="shared" si="43"/>
        <v>1</v>
      </c>
      <c r="J143" s="20">
        <v>1</v>
      </c>
      <c r="K143" s="20">
        <v>0</v>
      </c>
      <c r="L143" s="26">
        <f t="shared" si="44"/>
        <v>1</v>
      </c>
      <c r="M143" s="20">
        <v>1</v>
      </c>
      <c r="N143" s="20">
        <v>0</v>
      </c>
      <c r="O143" s="26">
        <f t="shared" si="45"/>
        <v>0</v>
      </c>
      <c r="P143" s="20">
        <v>0</v>
      </c>
      <c r="Q143" s="20">
        <v>0</v>
      </c>
      <c r="R143" s="26">
        <f t="shared" si="38"/>
        <v>0</v>
      </c>
      <c r="S143" s="20">
        <v>0</v>
      </c>
      <c r="T143" s="20"/>
      <c r="U143" s="26">
        <f t="shared" si="46"/>
        <v>0</v>
      </c>
      <c r="V143" s="20">
        <v>0</v>
      </c>
      <c r="W143" s="20">
        <v>0</v>
      </c>
      <c r="X143" s="21"/>
      <c r="Y143" s="28">
        <f t="shared" si="39"/>
        <v>8</v>
      </c>
      <c r="AA143" s="15"/>
      <c r="AB143" s="15"/>
      <c r="AC143" s="15"/>
      <c r="AD143" s="15"/>
      <c r="AE143" s="15"/>
      <c r="AF143" s="15"/>
      <c r="AG143" s="15"/>
      <c r="AH143" s="15"/>
    </row>
    <row r="144" spans="1:34" ht="30" x14ac:dyDescent="0.25">
      <c r="A144" s="19" t="s">
        <v>122</v>
      </c>
      <c r="B144" s="20">
        <v>8212</v>
      </c>
      <c r="C144" s="26">
        <f t="shared" si="40"/>
        <v>2</v>
      </c>
      <c r="D144" s="20">
        <v>2</v>
      </c>
      <c r="E144" s="20">
        <v>0</v>
      </c>
      <c r="F144" s="26">
        <f t="shared" si="42"/>
        <v>2</v>
      </c>
      <c r="G144" s="20">
        <v>2</v>
      </c>
      <c r="H144" s="20">
        <v>0</v>
      </c>
      <c r="I144" s="26">
        <f t="shared" si="43"/>
        <v>2</v>
      </c>
      <c r="J144" s="20">
        <v>2</v>
      </c>
      <c r="K144" s="20">
        <v>0</v>
      </c>
      <c r="L144" s="26">
        <f t="shared" si="44"/>
        <v>3</v>
      </c>
      <c r="M144" s="20">
        <v>2</v>
      </c>
      <c r="N144" s="20">
        <v>1</v>
      </c>
      <c r="O144" s="26">
        <f t="shared" si="45"/>
        <v>3</v>
      </c>
      <c r="P144" s="20">
        <v>2</v>
      </c>
      <c r="Q144" s="20">
        <v>1</v>
      </c>
      <c r="R144" s="26">
        <f t="shared" si="38"/>
        <v>2</v>
      </c>
      <c r="S144" s="20">
        <v>1</v>
      </c>
      <c r="T144" s="20">
        <v>1</v>
      </c>
      <c r="U144" s="26">
        <f t="shared" si="46"/>
        <v>2</v>
      </c>
      <c r="V144" s="20">
        <v>1</v>
      </c>
      <c r="W144" s="20">
        <v>1</v>
      </c>
      <c r="X144" s="21"/>
      <c r="Y144" s="28">
        <f t="shared" si="39"/>
        <v>16</v>
      </c>
      <c r="AA144" s="15"/>
      <c r="AB144" s="15"/>
      <c r="AC144" s="15"/>
      <c r="AD144" s="15"/>
      <c r="AE144" s="15"/>
      <c r="AF144" s="15"/>
      <c r="AG144" s="15"/>
      <c r="AH144" s="15"/>
    </row>
    <row r="145" spans="1:34" ht="45" x14ac:dyDescent="0.25">
      <c r="A145" s="19" t="s">
        <v>123</v>
      </c>
      <c r="B145" s="20">
        <v>3141</v>
      </c>
      <c r="C145" s="26">
        <f t="shared" si="40"/>
        <v>1</v>
      </c>
      <c r="D145" s="20">
        <v>1</v>
      </c>
      <c r="E145" s="20">
        <v>0</v>
      </c>
      <c r="F145" s="26">
        <f t="shared" si="42"/>
        <v>0</v>
      </c>
      <c r="G145" s="20">
        <v>0</v>
      </c>
      <c r="H145" s="20">
        <v>0</v>
      </c>
      <c r="I145" s="26">
        <f t="shared" si="43"/>
        <v>1</v>
      </c>
      <c r="J145" s="20">
        <v>1</v>
      </c>
      <c r="K145" s="20">
        <v>0</v>
      </c>
      <c r="L145" s="26">
        <f t="shared" si="44"/>
        <v>0</v>
      </c>
      <c r="M145" s="20">
        <v>0</v>
      </c>
      <c r="N145" s="20">
        <v>0</v>
      </c>
      <c r="O145" s="26">
        <f t="shared" si="45"/>
        <v>1</v>
      </c>
      <c r="P145" s="20">
        <v>1</v>
      </c>
      <c r="Q145" s="20">
        <v>0</v>
      </c>
      <c r="R145" s="26">
        <f t="shared" si="38"/>
        <v>0</v>
      </c>
      <c r="S145" s="20">
        <v>0</v>
      </c>
      <c r="T145" s="20">
        <v>0</v>
      </c>
      <c r="U145" s="26">
        <f t="shared" si="46"/>
        <v>1</v>
      </c>
      <c r="V145" s="20">
        <v>1</v>
      </c>
      <c r="W145" s="20">
        <v>0</v>
      </c>
      <c r="X145" s="21"/>
      <c r="Y145" s="28">
        <f t="shared" si="39"/>
        <v>4</v>
      </c>
      <c r="AA145" s="15"/>
      <c r="AB145" s="15"/>
      <c r="AC145" s="15"/>
      <c r="AD145" s="15"/>
      <c r="AE145" s="15"/>
      <c r="AF145" s="15"/>
      <c r="AG145" s="15"/>
      <c r="AH145" s="15"/>
    </row>
    <row r="146" spans="1:34" ht="30" x14ac:dyDescent="0.25">
      <c r="A146" s="19" t="s">
        <v>115</v>
      </c>
      <c r="B146" s="20">
        <v>7223</v>
      </c>
      <c r="C146" s="26">
        <f t="shared" si="40"/>
        <v>6</v>
      </c>
      <c r="D146" s="20">
        <v>6</v>
      </c>
      <c r="E146" s="20">
        <v>0</v>
      </c>
      <c r="F146" s="26">
        <f t="shared" si="42"/>
        <v>3</v>
      </c>
      <c r="G146" s="20">
        <v>2</v>
      </c>
      <c r="H146" s="20">
        <v>1</v>
      </c>
      <c r="I146" s="26">
        <f t="shared" si="43"/>
        <v>2</v>
      </c>
      <c r="J146" s="20">
        <v>2</v>
      </c>
      <c r="K146" s="20">
        <v>0</v>
      </c>
      <c r="L146" s="26">
        <f t="shared" si="44"/>
        <v>2</v>
      </c>
      <c r="M146" s="20">
        <v>2</v>
      </c>
      <c r="N146" s="20">
        <v>0</v>
      </c>
      <c r="O146" s="26">
        <f t="shared" si="45"/>
        <v>3</v>
      </c>
      <c r="P146" s="20">
        <v>3</v>
      </c>
      <c r="Q146" s="20">
        <v>0</v>
      </c>
      <c r="R146" s="26">
        <f t="shared" si="38"/>
        <v>2</v>
      </c>
      <c r="S146" s="20">
        <v>2</v>
      </c>
      <c r="T146" s="20">
        <v>0</v>
      </c>
      <c r="U146" s="26">
        <f t="shared" si="46"/>
        <v>2</v>
      </c>
      <c r="V146" s="20">
        <v>2</v>
      </c>
      <c r="W146" s="20">
        <v>0</v>
      </c>
      <c r="X146" s="21"/>
      <c r="Y146" s="28">
        <f t="shared" si="39"/>
        <v>20</v>
      </c>
      <c r="AA146" s="15"/>
      <c r="AB146" s="15"/>
      <c r="AC146" s="15"/>
      <c r="AD146" s="15"/>
      <c r="AE146" s="15"/>
      <c r="AF146" s="15"/>
      <c r="AG146" s="15"/>
      <c r="AH146" s="15"/>
    </row>
    <row r="147" spans="1:34" ht="28.5" x14ac:dyDescent="0.25">
      <c r="A147" s="16" t="s">
        <v>124</v>
      </c>
      <c r="B147" s="17"/>
      <c r="C147" s="26">
        <f t="shared" si="40"/>
        <v>4</v>
      </c>
      <c r="D147" s="17">
        <f>SUM(D148:D149)</f>
        <v>4</v>
      </c>
      <c r="E147" s="17">
        <f t="shared" ref="E147:W147" si="48">SUM(E148:E149)</f>
        <v>0</v>
      </c>
      <c r="F147" s="26">
        <f t="shared" si="42"/>
        <v>4</v>
      </c>
      <c r="G147" s="17">
        <f t="shared" si="48"/>
        <v>2</v>
      </c>
      <c r="H147" s="17">
        <f t="shared" si="48"/>
        <v>2</v>
      </c>
      <c r="I147" s="26">
        <f t="shared" si="43"/>
        <v>3</v>
      </c>
      <c r="J147" s="17">
        <f t="shared" si="48"/>
        <v>2</v>
      </c>
      <c r="K147" s="17">
        <f t="shared" si="48"/>
        <v>1</v>
      </c>
      <c r="L147" s="26">
        <f t="shared" si="44"/>
        <v>2</v>
      </c>
      <c r="M147" s="17">
        <f t="shared" si="48"/>
        <v>1</v>
      </c>
      <c r="N147" s="17">
        <f t="shared" si="48"/>
        <v>1</v>
      </c>
      <c r="O147" s="26">
        <f t="shared" si="45"/>
        <v>0</v>
      </c>
      <c r="P147" s="17">
        <f t="shared" si="48"/>
        <v>0</v>
      </c>
      <c r="Q147" s="17">
        <f t="shared" si="48"/>
        <v>0</v>
      </c>
      <c r="R147" s="26">
        <f t="shared" si="38"/>
        <v>0</v>
      </c>
      <c r="S147" s="17">
        <f t="shared" si="48"/>
        <v>0</v>
      </c>
      <c r="T147" s="17">
        <f t="shared" si="48"/>
        <v>0</v>
      </c>
      <c r="U147" s="26">
        <f t="shared" si="46"/>
        <v>1</v>
      </c>
      <c r="V147" s="17">
        <f t="shared" si="48"/>
        <v>1</v>
      </c>
      <c r="W147" s="17">
        <f t="shared" si="48"/>
        <v>0</v>
      </c>
      <c r="X147" s="30"/>
      <c r="Y147" s="26">
        <f t="shared" si="39"/>
        <v>14</v>
      </c>
      <c r="AA147" s="15"/>
      <c r="AB147" s="15"/>
      <c r="AC147" s="15"/>
      <c r="AD147" s="15"/>
      <c r="AE147" s="15"/>
      <c r="AF147" s="15"/>
      <c r="AG147" s="15"/>
      <c r="AH147" s="15"/>
    </row>
    <row r="148" spans="1:34" ht="30" x14ac:dyDescent="0.25">
      <c r="A148" s="19" t="s">
        <v>87</v>
      </c>
      <c r="B148" s="20">
        <v>7222</v>
      </c>
      <c r="C148" s="26">
        <f t="shared" si="40"/>
        <v>3</v>
      </c>
      <c r="D148" s="20">
        <v>3</v>
      </c>
      <c r="E148" s="20">
        <v>0</v>
      </c>
      <c r="F148" s="26">
        <f t="shared" si="42"/>
        <v>4</v>
      </c>
      <c r="G148" s="20">
        <v>2</v>
      </c>
      <c r="H148" s="20">
        <v>2</v>
      </c>
      <c r="I148" s="26">
        <f t="shared" si="43"/>
        <v>3</v>
      </c>
      <c r="J148" s="20">
        <v>2</v>
      </c>
      <c r="K148" s="20">
        <v>1</v>
      </c>
      <c r="L148" s="26">
        <f t="shared" si="44"/>
        <v>2</v>
      </c>
      <c r="M148" s="20">
        <v>1</v>
      </c>
      <c r="N148" s="20">
        <v>1</v>
      </c>
      <c r="O148" s="26">
        <f t="shared" si="45"/>
        <v>0</v>
      </c>
      <c r="P148" s="20">
        <v>0</v>
      </c>
      <c r="Q148" s="20">
        <v>0</v>
      </c>
      <c r="R148" s="26">
        <f t="shared" si="38"/>
        <v>0</v>
      </c>
      <c r="S148" s="20">
        <v>0</v>
      </c>
      <c r="T148" s="20">
        <v>0</v>
      </c>
      <c r="U148" s="26">
        <f t="shared" si="46"/>
        <v>1</v>
      </c>
      <c r="V148" s="20">
        <v>1</v>
      </c>
      <c r="W148" s="20">
        <v>0</v>
      </c>
      <c r="X148" s="21"/>
      <c r="Y148" s="28">
        <f t="shared" si="39"/>
        <v>13</v>
      </c>
      <c r="AA148" s="15"/>
      <c r="AB148" s="15"/>
      <c r="AC148" s="15"/>
      <c r="AD148" s="15"/>
      <c r="AE148" s="15"/>
      <c r="AF148" s="15"/>
      <c r="AG148" s="15"/>
      <c r="AH148" s="15"/>
    </row>
    <row r="149" spans="1:34" x14ac:dyDescent="0.25">
      <c r="A149" s="19" t="s">
        <v>78</v>
      </c>
      <c r="B149" s="20">
        <v>3511</v>
      </c>
      <c r="C149" s="26">
        <f t="shared" si="40"/>
        <v>1</v>
      </c>
      <c r="D149" s="20">
        <v>1</v>
      </c>
      <c r="E149" s="20">
        <v>0</v>
      </c>
      <c r="F149" s="26">
        <f t="shared" si="42"/>
        <v>0</v>
      </c>
      <c r="G149" s="20">
        <v>0</v>
      </c>
      <c r="H149" s="20">
        <v>0</v>
      </c>
      <c r="I149" s="26">
        <f t="shared" si="43"/>
        <v>0</v>
      </c>
      <c r="J149" s="20">
        <v>0</v>
      </c>
      <c r="K149" s="20">
        <v>0</v>
      </c>
      <c r="L149" s="26">
        <f t="shared" si="44"/>
        <v>0</v>
      </c>
      <c r="M149" s="20">
        <v>0</v>
      </c>
      <c r="N149" s="20">
        <v>0</v>
      </c>
      <c r="O149" s="26">
        <f t="shared" si="45"/>
        <v>0</v>
      </c>
      <c r="P149" s="20">
        <v>0</v>
      </c>
      <c r="Q149" s="20">
        <v>0</v>
      </c>
      <c r="R149" s="26">
        <f t="shared" si="38"/>
        <v>0</v>
      </c>
      <c r="S149" s="20">
        <v>0</v>
      </c>
      <c r="T149" s="20">
        <v>0</v>
      </c>
      <c r="U149" s="26">
        <f t="shared" si="46"/>
        <v>0</v>
      </c>
      <c r="V149" s="20">
        <v>0</v>
      </c>
      <c r="W149" s="20">
        <v>0</v>
      </c>
      <c r="X149" s="21"/>
      <c r="Y149" s="28">
        <f t="shared" si="39"/>
        <v>1</v>
      </c>
      <c r="AA149" s="15"/>
      <c r="AB149" s="15"/>
      <c r="AC149" s="15"/>
      <c r="AD149" s="15"/>
      <c r="AE149" s="15"/>
      <c r="AF149" s="15"/>
      <c r="AG149" s="15"/>
      <c r="AH149" s="15"/>
    </row>
    <row r="150" spans="1:34" x14ac:dyDescent="0.25">
      <c r="A150" s="16" t="s">
        <v>125</v>
      </c>
      <c r="B150" s="17"/>
      <c r="C150" s="26">
        <f t="shared" si="40"/>
        <v>35</v>
      </c>
      <c r="D150" s="17">
        <f>SUM(D151:D164)</f>
        <v>32</v>
      </c>
      <c r="E150" s="17">
        <f>SUM(E151:E164)</f>
        <v>3</v>
      </c>
      <c r="F150" s="26">
        <f t="shared" si="42"/>
        <v>34</v>
      </c>
      <c r="G150" s="17">
        <f>SUM(G151:G164)</f>
        <v>29</v>
      </c>
      <c r="H150" s="17">
        <f>SUM(H151:H164)</f>
        <v>5</v>
      </c>
      <c r="I150" s="26">
        <f t="shared" si="43"/>
        <v>27</v>
      </c>
      <c r="J150" s="17">
        <f>SUM(J151:J164)</f>
        <v>24</v>
      </c>
      <c r="K150" s="17">
        <f>SUM(K151:K164)</f>
        <v>3</v>
      </c>
      <c r="L150" s="26">
        <f t="shared" si="44"/>
        <v>22</v>
      </c>
      <c r="M150" s="17">
        <f>SUM(M151:M164)</f>
        <v>19</v>
      </c>
      <c r="N150" s="17">
        <f>SUM(N151:N164)</f>
        <v>3</v>
      </c>
      <c r="O150" s="26">
        <f t="shared" si="45"/>
        <v>24</v>
      </c>
      <c r="P150" s="17">
        <f>SUM(P151:P164)</f>
        <v>19</v>
      </c>
      <c r="Q150" s="17">
        <f>SUM(Q151:Q164)</f>
        <v>5</v>
      </c>
      <c r="R150" s="26">
        <f t="shared" si="38"/>
        <v>22</v>
      </c>
      <c r="S150" s="17">
        <f>SUM(S151:S164)</f>
        <v>19</v>
      </c>
      <c r="T150" s="17">
        <f>SUM(T151:T164)</f>
        <v>3</v>
      </c>
      <c r="U150" s="26">
        <f t="shared" si="46"/>
        <v>26</v>
      </c>
      <c r="V150" s="17">
        <f>SUM(V151:V164)</f>
        <v>23</v>
      </c>
      <c r="W150" s="17">
        <f>SUM(W151:W164)</f>
        <v>3</v>
      </c>
      <c r="X150" s="30"/>
      <c r="Y150" s="26">
        <f t="shared" si="39"/>
        <v>190</v>
      </c>
      <c r="AA150" s="15"/>
      <c r="AB150" s="15"/>
      <c r="AC150" s="15"/>
      <c r="AD150" s="15"/>
      <c r="AE150" s="15"/>
      <c r="AF150" s="15"/>
      <c r="AG150" s="15"/>
      <c r="AH150" s="15"/>
    </row>
    <row r="151" spans="1:34" x14ac:dyDescent="0.25">
      <c r="A151" s="19" t="s">
        <v>126</v>
      </c>
      <c r="B151" s="20">
        <v>2411</v>
      </c>
      <c r="C151" s="26">
        <f t="shared" si="40"/>
        <v>1</v>
      </c>
      <c r="D151" s="20">
        <v>1</v>
      </c>
      <c r="E151" s="20">
        <v>0</v>
      </c>
      <c r="F151" s="26">
        <f t="shared" si="42"/>
        <v>0</v>
      </c>
      <c r="G151" s="20">
        <v>0</v>
      </c>
      <c r="H151" s="20">
        <v>0</v>
      </c>
      <c r="I151" s="26">
        <f t="shared" si="43"/>
        <v>0</v>
      </c>
      <c r="J151" s="20">
        <v>0</v>
      </c>
      <c r="K151" s="20">
        <v>0</v>
      </c>
      <c r="L151" s="26">
        <f t="shared" si="44"/>
        <v>0</v>
      </c>
      <c r="M151" s="20">
        <v>0</v>
      </c>
      <c r="N151" s="20">
        <v>0</v>
      </c>
      <c r="O151" s="26">
        <f t="shared" si="45"/>
        <v>1</v>
      </c>
      <c r="P151" s="20">
        <v>1</v>
      </c>
      <c r="Q151" s="20">
        <v>0</v>
      </c>
      <c r="R151" s="26">
        <f t="shared" si="38"/>
        <v>1</v>
      </c>
      <c r="S151" s="20">
        <v>1</v>
      </c>
      <c r="T151" s="20">
        <v>0</v>
      </c>
      <c r="U151" s="26">
        <f t="shared" si="46"/>
        <v>0</v>
      </c>
      <c r="V151" s="20">
        <v>0</v>
      </c>
      <c r="W151" s="20">
        <v>0</v>
      </c>
      <c r="X151" s="21"/>
      <c r="Y151" s="28">
        <f t="shared" si="39"/>
        <v>3</v>
      </c>
      <c r="AA151" s="15"/>
      <c r="AB151" s="15"/>
      <c r="AC151" s="15"/>
      <c r="AD151" s="15"/>
      <c r="AE151" s="15"/>
      <c r="AF151" s="15"/>
      <c r="AG151" s="15"/>
      <c r="AH151" s="15"/>
    </row>
    <row r="152" spans="1:34" x14ac:dyDescent="0.25">
      <c r="A152" s="19" t="s">
        <v>127</v>
      </c>
      <c r="B152" s="20">
        <v>8332</v>
      </c>
      <c r="C152" s="26">
        <f t="shared" si="40"/>
        <v>2</v>
      </c>
      <c r="D152" s="20">
        <v>2</v>
      </c>
      <c r="E152" s="20">
        <v>0</v>
      </c>
      <c r="F152" s="26">
        <f t="shared" si="42"/>
        <v>2</v>
      </c>
      <c r="G152" s="20">
        <v>1</v>
      </c>
      <c r="H152" s="20">
        <v>1</v>
      </c>
      <c r="I152" s="26">
        <f t="shared" si="43"/>
        <v>2</v>
      </c>
      <c r="J152" s="20">
        <v>2</v>
      </c>
      <c r="K152" s="20">
        <v>0</v>
      </c>
      <c r="L152" s="26">
        <f t="shared" si="44"/>
        <v>1</v>
      </c>
      <c r="M152" s="20">
        <v>1</v>
      </c>
      <c r="N152" s="20">
        <v>0</v>
      </c>
      <c r="O152" s="26">
        <f t="shared" si="45"/>
        <v>2</v>
      </c>
      <c r="P152" s="20">
        <v>1</v>
      </c>
      <c r="Q152" s="20">
        <v>1</v>
      </c>
      <c r="R152" s="26">
        <f t="shared" si="38"/>
        <v>1</v>
      </c>
      <c r="S152" s="20">
        <v>1</v>
      </c>
      <c r="T152" s="20">
        <v>0</v>
      </c>
      <c r="U152" s="26">
        <f t="shared" si="46"/>
        <v>4</v>
      </c>
      <c r="V152" s="20">
        <v>3</v>
      </c>
      <c r="W152" s="20">
        <v>1</v>
      </c>
      <c r="X152" s="21"/>
      <c r="Y152" s="28">
        <f t="shared" si="39"/>
        <v>14</v>
      </c>
      <c r="AA152" s="15"/>
      <c r="AB152" s="15"/>
      <c r="AC152" s="15"/>
      <c r="AD152" s="15"/>
      <c r="AE152" s="15"/>
      <c r="AF152" s="15"/>
      <c r="AG152" s="15"/>
      <c r="AH152" s="15"/>
    </row>
    <row r="153" spans="1:34" x14ac:dyDescent="0.25">
      <c r="A153" s="19" t="s">
        <v>128</v>
      </c>
      <c r="B153" s="20">
        <v>7522</v>
      </c>
      <c r="C153" s="26">
        <f t="shared" si="40"/>
        <v>3</v>
      </c>
      <c r="D153" s="20">
        <v>2</v>
      </c>
      <c r="E153" s="20">
        <v>1</v>
      </c>
      <c r="F153" s="26">
        <f t="shared" si="42"/>
        <v>4</v>
      </c>
      <c r="G153" s="20">
        <v>2</v>
      </c>
      <c r="H153" s="20">
        <v>2</v>
      </c>
      <c r="I153" s="26">
        <f t="shared" si="43"/>
        <v>3</v>
      </c>
      <c r="J153" s="20">
        <v>2</v>
      </c>
      <c r="K153" s="20">
        <v>1</v>
      </c>
      <c r="L153" s="26">
        <f t="shared" si="44"/>
        <v>2</v>
      </c>
      <c r="M153" s="20">
        <v>1</v>
      </c>
      <c r="N153" s="20">
        <v>1</v>
      </c>
      <c r="O153" s="26">
        <f t="shared" si="45"/>
        <v>2</v>
      </c>
      <c r="P153" s="20">
        <v>1</v>
      </c>
      <c r="Q153" s="20">
        <v>1</v>
      </c>
      <c r="R153" s="26">
        <f t="shared" si="38"/>
        <v>2</v>
      </c>
      <c r="S153" s="20">
        <v>1</v>
      </c>
      <c r="T153" s="20">
        <v>1</v>
      </c>
      <c r="U153" s="26">
        <f t="shared" si="46"/>
        <v>2</v>
      </c>
      <c r="V153" s="20">
        <v>1</v>
      </c>
      <c r="W153" s="20">
        <v>1</v>
      </c>
      <c r="X153" s="21"/>
      <c r="Y153" s="28">
        <f t="shared" si="39"/>
        <v>18</v>
      </c>
      <c r="AA153" s="15"/>
      <c r="AB153" s="15"/>
      <c r="AC153" s="15"/>
      <c r="AD153" s="15"/>
      <c r="AE153" s="15"/>
      <c r="AF153" s="15"/>
      <c r="AG153" s="15"/>
      <c r="AH153" s="15"/>
    </row>
    <row r="154" spans="1:34" ht="30" x14ac:dyDescent="0.25">
      <c r="A154" s="19" t="s">
        <v>90</v>
      </c>
      <c r="B154" s="20">
        <v>3122</v>
      </c>
      <c r="C154" s="26">
        <f t="shared" si="40"/>
        <v>1</v>
      </c>
      <c r="D154" s="20">
        <v>1</v>
      </c>
      <c r="E154" s="20">
        <v>0</v>
      </c>
      <c r="F154" s="26">
        <f t="shared" si="42"/>
        <v>1</v>
      </c>
      <c r="G154" s="20">
        <v>1</v>
      </c>
      <c r="H154" s="20">
        <v>0</v>
      </c>
      <c r="I154" s="26">
        <f t="shared" si="43"/>
        <v>0</v>
      </c>
      <c r="J154" s="20">
        <v>0</v>
      </c>
      <c r="K154" s="20">
        <v>0</v>
      </c>
      <c r="L154" s="26">
        <f t="shared" si="44"/>
        <v>0</v>
      </c>
      <c r="M154" s="20">
        <v>0</v>
      </c>
      <c r="N154" s="20">
        <v>0</v>
      </c>
      <c r="O154" s="26">
        <f t="shared" si="45"/>
        <v>0</v>
      </c>
      <c r="P154" s="20">
        <v>0</v>
      </c>
      <c r="Q154" s="20">
        <v>0</v>
      </c>
      <c r="R154" s="26">
        <f t="shared" si="38"/>
        <v>0</v>
      </c>
      <c r="S154" s="20">
        <v>0</v>
      </c>
      <c r="T154" s="20">
        <v>0</v>
      </c>
      <c r="U154" s="26">
        <f t="shared" si="46"/>
        <v>0</v>
      </c>
      <c r="V154" s="20">
        <v>0</v>
      </c>
      <c r="W154" s="20">
        <v>0</v>
      </c>
      <c r="X154" s="21"/>
      <c r="Y154" s="28">
        <f t="shared" si="39"/>
        <v>2</v>
      </c>
      <c r="AA154" s="15"/>
      <c r="AB154" s="15"/>
      <c r="AC154" s="15"/>
      <c r="AD154" s="15"/>
      <c r="AE154" s="15"/>
      <c r="AF154" s="15"/>
      <c r="AG154" s="15"/>
      <c r="AH154" s="15"/>
    </row>
    <row r="155" spans="1:34" ht="30" x14ac:dyDescent="0.25">
      <c r="A155" s="19" t="s">
        <v>129</v>
      </c>
      <c r="B155" s="20">
        <v>7523</v>
      </c>
      <c r="C155" s="26">
        <f t="shared" si="40"/>
        <v>8</v>
      </c>
      <c r="D155" s="20">
        <v>7</v>
      </c>
      <c r="E155" s="20">
        <v>1</v>
      </c>
      <c r="F155" s="26">
        <f t="shared" si="42"/>
        <v>5</v>
      </c>
      <c r="G155" s="20">
        <v>5</v>
      </c>
      <c r="H155" s="20">
        <v>0</v>
      </c>
      <c r="I155" s="26">
        <f t="shared" si="43"/>
        <v>3</v>
      </c>
      <c r="J155" s="20">
        <v>3</v>
      </c>
      <c r="K155" s="20">
        <v>0</v>
      </c>
      <c r="L155" s="26">
        <f t="shared" si="44"/>
        <v>4</v>
      </c>
      <c r="M155" s="20">
        <v>3</v>
      </c>
      <c r="N155" s="20">
        <v>1</v>
      </c>
      <c r="O155" s="26">
        <f t="shared" si="45"/>
        <v>4</v>
      </c>
      <c r="P155" s="20">
        <v>3</v>
      </c>
      <c r="Q155" s="20">
        <v>1</v>
      </c>
      <c r="R155" s="26">
        <f t="shared" si="38"/>
        <v>3</v>
      </c>
      <c r="S155" s="20">
        <v>3</v>
      </c>
      <c r="T155" s="20">
        <v>0</v>
      </c>
      <c r="U155" s="26">
        <f t="shared" si="46"/>
        <v>3</v>
      </c>
      <c r="V155" s="20">
        <v>3</v>
      </c>
      <c r="W155" s="20">
        <v>0</v>
      </c>
      <c r="X155" s="21"/>
      <c r="Y155" s="28">
        <f t="shared" si="39"/>
        <v>30</v>
      </c>
      <c r="AA155" s="15"/>
      <c r="AB155" s="15"/>
      <c r="AC155" s="15"/>
      <c r="AD155" s="15"/>
      <c r="AE155" s="15"/>
      <c r="AF155" s="15"/>
      <c r="AG155" s="15"/>
      <c r="AH155" s="15"/>
    </row>
    <row r="156" spans="1:34" x14ac:dyDescent="0.25">
      <c r="A156" s="19" t="s">
        <v>130</v>
      </c>
      <c r="B156" s="20">
        <v>7534</v>
      </c>
      <c r="C156" s="26">
        <f t="shared" si="40"/>
        <v>4</v>
      </c>
      <c r="D156" s="20">
        <v>4</v>
      </c>
      <c r="E156" s="20">
        <v>0</v>
      </c>
      <c r="F156" s="26">
        <f t="shared" si="42"/>
        <v>5</v>
      </c>
      <c r="G156" s="20">
        <v>5</v>
      </c>
      <c r="H156" s="20">
        <v>0</v>
      </c>
      <c r="I156" s="26">
        <f t="shared" si="43"/>
        <v>5</v>
      </c>
      <c r="J156" s="20">
        <v>5</v>
      </c>
      <c r="K156" s="20">
        <v>0</v>
      </c>
      <c r="L156" s="26">
        <f t="shared" si="44"/>
        <v>4</v>
      </c>
      <c r="M156" s="20">
        <v>4</v>
      </c>
      <c r="N156" s="20">
        <v>0</v>
      </c>
      <c r="O156" s="26">
        <f t="shared" si="45"/>
        <v>5</v>
      </c>
      <c r="P156" s="20">
        <v>4</v>
      </c>
      <c r="Q156" s="20">
        <v>1</v>
      </c>
      <c r="R156" s="26">
        <f t="shared" si="38"/>
        <v>5</v>
      </c>
      <c r="S156" s="20">
        <v>4</v>
      </c>
      <c r="T156" s="20">
        <v>1</v>
      </c>
      <c r="U156" s="26">
        <f t="shared" si="46"/>
        <v>4</v>
      </c>
      <c r="V156" s="20">
        <v>3</v>
      </c>
      <c r="W156" s="20">
        <v>1</v>
      </c>
      <c r="X156" s="21"/>
      <c r="Y156" s="28">
        <f t="shared" si="39"/>
        <v>32</v>
      </c>
      <c r="AA156" s="15"/>
      <c r="AB156" s="15"/>
      <c r="AC156" s="15"/>
      <c r="AD156" s="15"/>
      <c r="AE156" s="15"/>
      <c r="AF156" s="15"/>
      <c r="AG156" s="15"/>
      <c r="AH156" s="15"/>
    </row>
    <row r="157" spans="1:34" x14ac:dyDescent="0.25">
      <c r="A157" s="19" t="s">
        <v>66</v>
      </c>
      <c r="B157" s="20">
        <v>7115</v>
      </c>
      <c r="C157" s="26">
        <f t="shared" si="40"/>
        <v>7</v>
      </c>
      <c r="D157" s="20">
        <v>6</v>
      </c>
      <c r="E157" s="20">
        <v>1</v>
      </c>
      <c r="F157" s="26">
        <f t="shared" si="42"/>
        <v>4</v>
      </c>
      <c r="G157" s="20">
        <v>3</v>
      </c>
      <c r="H157" s="20">
        <v>1</v>
      </c>
      <c r="I157" s="26">
        <f t="shared" si="43"/>
        <v>3</v>
      </c>
      <c r="J157" s="20">
        <v>3</v>
      </c>
      <c r="K157" s="20">
        <v>0</v>
      </c>
      <c r="L157" s="26">
        <f t="shared" si="44"/>
        <v>3</v>
      </c>
      <c r="M157" s="20">
        <v>3</v>
      </c>
      <c r="N157" s="20">
        <v>0</v>
      </c>
      <c r="O157" s="26">
        <f t="shared" si="45"/>
        <v>3</v>
      </c>
      <c r="P157" s="20">
        <v>3</v>
      </c>
      <c r="Q157" s="20">
        <v>0</v>
      </c>
      <c r="R157" s="26">
        <f t="shared" si="38"/>
        <v>3</v>
      </c>
      <c r="S157" s="20">
        <v>3</v>
      </c>
      <c r="T157" s="20">
        <v>0</v>
      </c>
      <c r="U157" s="26">
        <f t="shared" si="46"/>
        <v>3</v>
      </c>
      <c r="V157" s="20">
        <v>3</v>
      </c>
      <c r="W157" s="20">
        <v>0</v>
      </c>
      <c r="X157" s="21"/>
      <c r="Y157" s="28">
        <f t="shared" si="39"/>
        <v>26</v>
      </c>
      <c r="AA157" s="15"/>
      <c r="AB157" s="15"/>
      <c r="AC157" s="15"/>
      <c r="AD157" s="15"/>
      <c r="AE157" s="15"/>
      <c r="AF157" s="15"/>
      <c r="AG157" s="15"/>
      <c r="AH157" s="15"/>
    </row>
    <row r="158" spans="1:34" ht="30" x14ac:dyDescent="0.25">
      <c r="A158" s="19" t="s">
        <v>67</v>
      </c>
      <c r="B158" s="20">
        <v>7521</v>
      </c>
      <c r="C158" s="26">
        <f t="shared" si="40"/>
        <v>3</v>
      </c>
      <c r="D158" s="20">
        <v>3</v>
      </c>
      <c r="E158" s="20">
        <v>0</v>
      </c>
      <c r="F158" s="26">
        <f t="shared" si="42"/>
        <v>3</v>
      </c>
      <c r="G158" s="20">
        <v>3</v>
      </c>
      <c r="H158" s="20">
        <v>0</v>
      </c>
      <c r="I158" s="26">
        <f t="shared" si="43"/>
        <v>3</v>
      </c>
      <c r="J158" s="20">
        <v>3</v>
      </c>
      <c r="K158" s="20">
        <v>0</v>
      </c>
      <c r="L158" s="26">
        <f t="shared" si="44"/>
        <v>3</v>
      </c>
      <c r="M158" s="20">
        <v>3</v>
      </c>
      <c r="N158" s="20">
        <v>0</v>
      </c>
      <c r="O158" s="26">
        <f t="shared" si="45"/>
        <v>3</v>
      </c>
      <c r="P158" s="20">
        <v>3</v>
      </c>
      <c r="Q158" s="20">
        <v>0</v>
      </c>
      <c r="R158" s="26">
        <f t="shared" si="38"/>
        <v>3</v>
      </c>
      <c r="S158" s="20">
        <v>3</v>
      </c>
      <c r="T158" s="20">
        <v>0</v>
      </c>
      <c r="U158" s="26">
        <f t="shared" si="46"/>
        <v>4</v>
      </c>
      <c r="V158" s="20">
        <v>4</v>
      </c>
      <c r="W158" s="20">
        <v>0</v>
      </c>
      <c r="X158" s="21"/>
      <c r="Y158" s="28">
        <f t="shared" si="39"/>
        <v>22</v>
      </c>
      <c r="AA158" s="15"/>
      <c r="AB158" s="15"/>
      <c r="AC158" s="15"/>
      <c r="AD158" s="15"/>
      <c r="AE158" s="15"/>
      <c r="AF158" s="15"/>
      <c r="AG158" s="15"/>
      <c r="AH158" s="15"/>
    </row>
    <row r="159" spans="1:34" x14ac:dyDescent="0.25">
      <c r="A159" s="19" t="s">
        <v>131</v>
      </c>
      <c r="B159" s="20">
        <v>2522</v>
      </c>
      <c r="C159" s="26">
        <f t="shared" si="40"/>
        <v>0</v>
      </c>
      <c r="D159" s="20">
        <v>0</v>
      </c>
      <c r="E159" s="20">
        <v>0</v>
      </c>
      <c r="F159" s="26">
        <f t="shared" si="42"/>
        <v>1</v>
      </c>
      <c r="G159" s="20">
        <v>1</v>
      </c>
      <c r="H159" s="20">
        <v>0</v>
      </c>
      <c r="I159" s="26">
        <f t="shared" si="43"/>
        <v>0</v>
      </c>
      <c r="J159" s="20">
        <v>0</v>
      </c>
      <c r="K159" s="20">
        <v>0</v>
      </c>
      <c r="L159" s="26">
        <f t="shared" si="44"/>
        <v>1</v>
      </c>
      <c r="M159" s="20">
        <v>1</v>
      </c>
      <c r="N159" s="20">
        <v>0</v>
      </c>
      <c r="O159" s="26">
        <f t="shared" si="45"/>
        <v>0</v>
      </c>
      <c r="P159" s="20">
        <v>0</v>
      </c>
      <c r="Q159" s="20">
        <v>0</v>
      </c>
      <c r="R159" s="26">
        <f t="shared" si="38"/>
        <v>0</v>
      </c>
      <c r="S159" s="20">
        <v>0</v>
      </c>
      <c r="T159" s="20">
        <v>0</v>
      </c>
      <c r="U159" s="26">
        <f t="shared" si="46"/>
        <v>1</v>
      </c>
      <c r="V159" s="20">
        <v>1</v>
      </c>
      <c r="W159" s="20">
        <v>0</v>
      </c>
      <c r="X159" s="21"/>
      <c r="Y159" s="28">
        <f t="shared" si="39"/>
        <v>3</v>
      </c>
      <c r="AA159" s="15"/>
      <c r="AB159" s="15"/>
      <c r="AC159" s="15"/>
      <c r="AD159" s="15"/>
      <c r="AE159" s="15"/>
      <c r="AF159" s="15"/>
      <c r="AG159" s="15"/>
      <c r="AH159" s="15"/>
    </row>
    <row r="160" spans="1:34" x14ac:dyDescent="0.25">
      <c r="A160" s="19" t="s">
        <v>132</v>
      </c>
      <c r="B160" s="20">
        <v>4323</v>
      </c>
      <c r="C160" s="26">
        <f t="shared" si="40"/>
        <v>0</v>
      </c>
      <c r="D160" s="20">
        <v>0</v>
      </c>
      <c r="E160" s="20">
        <v>0</v>
      </c>
      <c r="F160" s="26">
        <f t="shared" si="42"/>
        <v>1</v>
      </c>
      <c r="G160" s="20">
        <v>1</v>
      </c>
      <c r="H160" s="20">
        <v>0</v>
      </c>
      <c r="I160" s="26">
        <f t="shared" si="43"/>
        <v>2</v>
      </c>
      <c r="J160" s="20">
        <v>1</v>
      </c>
      <c r="K160" s="20">
        <v>1</v>
      </c>
      <c r="L160" s="26">
        <f t="shared" si="44"/>
        <v>0</v>
      </c>
      <c r="M160" s="20">
        <v>0</v>
      </c>
      <c r="N160" s="20">
        <v>0</v>
      </c>
      <c r="O160" s="26">
        <f t="shared" si="45"/>
        <v>1</v>
      </c>
      <c r="P160" s="20">
        <v>1</v>
      </c>
      <c r="Q160" s="20">
        <v>0</v>
      </c>
      <c r="R160" s="26">
        <f t="shared" si="38"/>
        <v>1</v>
      </c>
      <c r="S160" s="20">
        <v>1</v>
      </c>
      <c r="T160" s="20">
        <v>0</v>
      </c>
      <c r="U160" s="26">
        <f t="shared" si="46"/>
        <v>1</v>
      </c>
      <c r="V160" s="20">
        <v>1</v>
      </c>
      <c r="W160" s="20">
        <v>0</v>
      </c>
      <c r="X160" s="21"/>
      <c r="Y160" s="28">
        <f t="shared" si="39"/>
        <v>6</v>
      </c>
      <c r="AA160" s="15"/>
      <c r="AB160" s="15"/>
      <c r="AC160" s="15"/>
      <c r="AD160" s="15"/>
      <c r="AE160" s="15"/>
      <c r="AF160" s="15"/>
      <c r="AG160" s="15"/>
      <c r="AH160" s="15"/>
    </row>
    <row r="161" spans="1:34" x14ac:dyDescent="0.25">
      <c r="A161" s="19" t="s">
        <v>133</v>
      </c>
      <c r="B161" s="20">
        <v>5153</v>
      </c>
      <c r="C161" s="26">
        <f t="shared" si="40"/>
        <v>1</v>
      </c>
      <c r="D161" s="20">
        <v>1</v>
      </c>
      <c r="E161" s="20">
        <v>0</v>
      </c>
      <c r="F161" s="26">
        <f t="shared" si="42"/>
        <v>1</v>
      </c>
      <c r="G161" s="20">
        <v>1</v>
      </c>
      <c r="H161" s="20">
        <v>0</v>
      </c>
      <c r="I161" s="26">
        <f t="shared" si="43"/>
        <v>1</v>
      </c>
      <c r="J161" s="20">
        <v>1</v>
      </c>
      <c r="K161" s="20">
        <v>0</v>
      </c>
      <c r="L161" s="26">
        <f t="shared" si="44"/>
        <v>0</v>
      </c>
      <c r="M161" s="20">
        <v>0</v>
      </c>
      <c r="N161" s="20">
        <v>0</v>
      </c>
      <c r="O161" s="26">
        <f t="shared" si="45"/>
        <v>0</v>
      </c>
      <c r="P161" s="20">
        <v>0</v>
      </c>
      <c r="Q161" s="20">
        <v>0</v>
      </c>
      <c r="R161" s="26">
        <f t="shared" si="38"/>
        <v>0</v>
      </c>
      <c r="S161" s="20">
        <v>0</v>
      </c>
      <c r="T161" s="20">
        <v>0</v>
      </c>
      <c r="U161" s="26">
        <f t="shared" si="46"/>
        <v>0</v>
      </c>
      <c r="V161" s="20">
        <v>0</v>
      </c>
      <c r="W161" s="20">
        <v>0</v>
      </c>
      <c r="X161" s="21"/>
      <c r="Y161" s="28">
        <f t="shared" si="39"/>
        <v>3</v>
      </c>
      <c r="AA161" s="15"/>
      <c r="AB161" s="15"/>
      <c r="AC161" s="15"/>
      <c r="AD161" s="15"/>
      <c r="AE161" s="15"/>
      <c r="AF161" s="15"/>
      <c r="AG161" s="15"/>
      <c r="AH161" s="15"/>
    </row>
    <row r="162" spans="1:34" x14ac:dyDescent="0.25">
      <c r="A162" s="19" t="s">
        <v>78</v>
      </c>
      <c r="B162" s="20">
        <v>3511</v>
      </c>
      <c r="C162" s="26">
        <f t="shared" si="40"/>
        <v>2</v>
      </c>
      <c r="D162" s="20">
        <v>2</v>
      </c>
      <c r="E162" s="20">
        <v>0</v>
      </c>
      <c r="F162" s="26">
        <f t="shared" si="42"/>
        <v>4</v>
      </c>
      <c r="G162" s="20">
        <v>3</v>
      </c>
      <c r="H162" s="20">
        <v>1</v>
      </c>
      <c r="I162" s="26">
        <f t="shared" si="43"/>
        <v>1</v>
      </c>
      <c r="J162" s="20">
        <v>1</v>
      </c>
      <c r="K162" s="20">
        <v>0</v>
      </c>
      <c r="L162" s="26">
        <f t="shared" si="44"/>
        <v>1</v>
      </c>
      <c r="M162" s="20">
        <v>1</v>
      </c>
      <c r="N162" s="20">
        <v>0</v>
      </c>
      <c r="O162" s="26">
        <f t="shared" si="45"/>
        <v>1</v>
      </c>
      <c r="P162" s="20">
        <v>0</v>
      </c>
      <c r="Q162" s="20">
        <v>1</v>
      </c>
      <c r="R162" s="26">
        <f t="shared" si="38"/>
        <v>1</v>
      </c>
      <c r="S162" s="20">
        <v>0</v>
      </c>
      <c r="T162" s="20">
        <v>1</v>
      </c>
      <c r="U162" s="26">
        <f t="shared" si="46"/>
        <v>1</v>
      </c>
      <c r="V162" s="20">
        <v>1</v>
      </c>
      <c r="W162" s="20">
        <v>0</v>
      </c>
      <c r="X162" s="21"/>
      <c r="Y162" s="28">
        <f t="shared" si="39"/>
        <v>11</v>
      </c>
      <c r="AA162" s="15"/>
      <c r="AB162" s="15"/>
      <c r="AC162" s="15"/>
      <c r="AD162" s="15"/>
      <c r="AE162" s="15"/>
      <c r="AF162" s="15"/>
      <c r="AG162" s="15"/>
      <c r="AH162" s="15"/>
    </row>
    <row r="163" spans="1:34" x14ac:dyDescent="0.25">
      <c r="A163" s="19" t="s">
        <v>134</v>
      </c>
      <c r="B163" s="20">
        <v>3342</v>
      </c>
      <c r="C163" s="26">
        <f t="shared" si="40"/>
        <v>1</v>
      </c>
      <c r="D163" s="20">
        <v>1</v>
      </c>
      <c r="E163" s="20">
        <v>0</v>
      </c>
      <c r="F163" s="26">
        <f t="shared" si="42"/>
        <v>0</v>
      </c>
      <c r="G163" s="20">
        <v>0</v>
      </c>
      <c r="H163" s="20">
        <v>0</v>
      </c>
      <c r="I163" s="26">
        <f t="shared" si="43"/>
        <v>0</v>
      </c>
      <c r="J163" s="20">
        <v>0</v>
      </c>
      <c r="K163" s="20">
        <v>0</v>
      </c>
      <c r="L163" s="26">
        <f t="shared" si="44"/>
        <v>0</v>
      </c>
      <c r="M163" s="20">
        <v>0</v>
      </c>
      <c r="N163" s="20">
        <v>0</v>
      </c>
      <c r="O163" s="26">
        <f t="shared" si="45"/>
        <v>0</v>
      </c>
      <c r="P163" s="20">
        <v>0</v>
      </c>
      <c r="Q163" s="20">
        <v>0</v>
      </c>
      <c r="R163" s="26">
        <f t="shared" si="38"/>
        <v>0</v>
      </c>
      <c r="S163" s="20">
        <v>0</v>
      </c>
      <c r="T163" s="20">
        <v>0</v>
      </c>
      <c r="U163" s="26">
        <f t="shared" si="46"/>
        <v>1</v>
      </c>
      <c r="V163" s="20">
        <v>1</v>
      </c>
      <c r="W163" s="20">
        <v>0</v>
      </c>
      <c r="X163" s="21"/>
      <c r="Y163" s="28">
        <f t="shared" si="39"/>
        <v>2</v>
      </c>
      <c r="AA163" s="15"/>
      <c r="AB163" s="15"/>
      <c r="AC163" s="15"/>
      <c r="AD163" s="15"/>
      <c r="AE163" s="15"/>
      <c r="AF163" s="15"/>
      <c r="AG163" s="15"/>
      <c r="AH163" s="15"/>
    </row>
    <row r="164" spans="1:34" ht="45" x14ac:dyDescent="0.25">
      <c r="A164" s="19" t="s">
        <v>135</v>
      </c>
      <c r="B164" s="20">
        <v>3139</v>
      </c>
      <c r="C164" s="26">
        <f t="shared" si="40"/>
        <v>2</v>
      </c>
      <c r="D164" s="20">
        <v>2</v>
      </c>
      <c r="E164" s="20">
        <v>0</v>
      </c>
      <c r="F164" s="26">
        <f t="shared" si="42"/>
        <v>3</v>
      </c>
      <c r="G164" s="20">
        <v>3</v>
      </c>
      <c r="H164" s="20">
        <v>0</v>
      </c>
      <c r="I164" s="26">
        <f t="shared" si="43"/>
        <v>4</v>
      </c>
      <c r="J164" s="20">
        <v>3</v>
      </c>
      <c r="K164" s="20">
        <v>1</v>
      </c>
      <c r="L164" s="26">
        <f t="shared" si="44"/>
        <v>3</v>
      </c>
      <c r="M164" s="20">
        <v>2</v>
      </c>
      <c r="N164" s="20">
        <v>1</v>
      </c>
      <c r="O164" s="26">
        <f t="shared" si="45"/>
        <v>2</v>
      </c>
      <c r="P164" s="20">
        <v>2</v>
      </c>
      <c r="Q164" s="20">
        <v>0</v>
      </c>
      <c r="R164" s="26">
        <f t="shared" si="38"/>
        <v>2</v>
      </c>
      <c r="S164" s="20">
        <v>2</v>
      </c>
      <c r="T164" s="20">
        <v>0</v>
      </c>
      <c r="U164" s="26">
        <f t="shared" si="46"/>
        <v>2</v>
      </c>
      <c r="V164" s="20">
        <v>2</v>
      </c>
      <c r="W164" s="20">
        <v>0</v>
      </c>
      <c r="X164" s="21"/>
      <c r="Y164" s="28">
        <f t="shared" si="39"/>
        <v>18</v>
      </c>
      <c r="AA164" s="15"/>
      <c r="AB164" s="15"/>
      <c r="AC164" s="15"/>
      <c r="AD164" s="15"/>
      <c r="AE164" s="15"/>
      <c r="AF164" s="15"/>
      <c r="AG164" s="15"/>
      <c r="AH164" s="15"/>
    </row>
    <row r="165" spans="1:34" x14ac:dyDescent="0.25">
      <c r="A165" s="16" t="s">
        <v>136</v>
      </c>
      <c r="B165" s="17"/>
      <c r="C165" s="26">
        <f t="shared" si="40"/>
        <v>71</v>
      </c>
      <c r="D165" s="17">
        <f>SUM(D166:D183)</f>
        <v>48</v>
      </c>
      <c r="E165" s="17">
        <f>SUM(E166:E183)</f>
        <v>23</v>
      </c>
      <c r="F165" s="26">
        <f t="shared" si="42"/>
        <v>55</v>
      </c>
      <c r="G165" s="17">
        <f>SUM(G166:G183)</f>
        <v>41</v>
      </c>
      <c r="H165" s="17">
        <f>SUM(H166:H183)</f>
        <v>14</v>
      </c>
      <c r="I165" s="26">
        <f t="shared" si="43"/>
        <v>72</v>
      </c>
      <c r="J165" s="17">
        <f>SUM(J166:J183)</f>
        <v>37</v>
      </c>
      <c r="K165" s="17">
        <f>SUM(K166:K183)</f>
        <v>35</v>
      </c>
      <c r="L165" s="26">
        <f t="shared" si="44"/>
        <v>41</v>
      </c>
      <c r="M165" s="17">
        <f>SUM(M166:M183)</f>
        <v>31</v>
      </c>
      <c r="N165" s="17">
        <f>SUM(N166:N183)</f>
        <v>10</v>
      </c>
      <c r="O165" s="26">
        <f t="shared" si="45"/>
        <v>42</v>
      </c>
      <c r="P165" s="17">
        <f>SUM(P166:P183)</f>
        <v>31</v>
      </c>
      <c r="Q165" s="17">
        <f>SUM(Q166:Q183)</f>
        <v>11</v>
      </c>
      <c r="R165" s="26">
        <f t="shared" si="38"/>
        <v>32</v>
      </c>
      <c r="S165" s="17">
        <f>SUM(S166:S183)</f>
        <v>25</v>
      </c>
      <c r="T165" s="17">
        <f>SUM(T166:T183)</f>
        <v>7</v>
      </c>
      <c r="U165" s="26">
        <f t="shared" si="46"/>
        <v>27</v>
      </c>
      <c r="V165" s="17">
        <f>SUM(V166:V183)</f>
        <v>23</v>
      </c>
      <c r="W165" s="17">
        <f>SUM(W166:W183)</f>
        <v>4</v>
      </c>
      <c r="X165" s="30"/>
      <c r="Y165" s="26">
        <f t="shared" si="39"/>
        <v>340</v>
      </c>
      <c r="AA165" s="15"/>
      <c r="AB165" s="15"/>
      <c r="AC165" s="15"/>
      <c r="AD165" s="15"/>
      <c r="AE165" s="15"/>
      <c r="AF165" s="15"/>
      <c r="AG165" s="15"/>
      <c r="AH165" s="15"/>
    </row>
    <row r="166" spans="1:34" ht="30" x14ac:dyDescent="0.25">
      <c r="A166" s="19" t="s">
        <v>137</v>
      </c>
      <c r="B166" s="121">
        <v>2163</v>
      </c>
      <c r="C166" s="26">
        <f t="shared" si="40"/>
        <v>11</v>
      </c>
      <c r="D166" s="20">
        <v>6</v>
      </c>
      <c r="E166" s="20">
        <v>5</v>
      </c>
      <c r="F166" s="26">
        <f t="shared" si="42"/>
        <v>4</v>
      </c>
      <c r="G166" s="20">
        <v>2</v>
      </c>
      <c r="H166" s="20">
        <v>2</v>
      </c>
      <c r="I166" s="26">
        <f t="shared" si="43"/>
        <v>6</v>
      </c>
      <c r="J166" s="20">
        <v>4</v>
      </c>
      <c r="K166" s="20">
        <v>2</v>
      </c>
      <c r="L166" s="26">
        <f t="shared" si="44"/>
        <v>5</v>
      </c>
      <c r="M166" s="20">
        <v>3</v>
      </c>
      <c r="N166" s="20">
        <v>2</v>
      </c>
      <c r="O166" s="26">
        <f t="shared" si="45"/>
        <v>4</v>
      </c>
      <c r="P166" s="20">
        <v>3</v>
      </c>
      <c r="Q166" s="20">
        <v>1</v>
      </c>
      <c r="R166" s="26">
        <f t="shared" si="38"/>
        <v>4</v>
      </c>
      <c r="S166" s="20">
        <v>3</v>
      </c>
      <c r="T166" s="20">
        <v>1</v>
      </c>
      <c r="U166" s="26">
        <f t="shared" si="46"/>
        <v>4</v>
      </c>
      <c r="V166" s="20">
        <v>3</v>
      </c>
      <c r="W166" s="20">
        <v>1</v>
      </c>
      <c r="X166" s="21"/>
      <c r="Y166" s="28">
        <f t="shared" si="39"/>
        <v>38</v>
      </c>
      <c r="AA166" s="15"/>
      <c r="AB166" s="15"/>
      <c r="AC166" s="15"/>
      <c r="AD166" s="15"/>
      <c r="AE166" s="15"/>
      <c r="AF166" s="15"/>
      <c r="AG166" s="15"/>
      <c r="AH166" s="15"/>
    </row>
    <row r="167" spans="1:34" ht="30" x14ac:dyDescent="0.25">
      <c r="A167" s="19" t="s">
        <v>138</v>
      </c>
      <c r="B167" s="121">
        <v>7319</v>
      </c>
      <c r="C167" s="26">
        <f t="shared" si="40"/>
        <v>3</v>
      </c>
      <c r="D167" s="20">
        <v>3</v>
      </c>
      <c r="E167" s="20">
        <v>0</v>
      </c>
      <c r="F167" s="26">
        <f t="shared" si="42"/>
        <v>3</v>
      </c>
      <c r="G167" s="20">
        <v>3</v>
      </c>
      <c r="H167" s="20">
        <v>0</v>
      </c>
      <c r="I167" s="26">
        <f t="shared" si="43"/>
        <v>3</v>
      </c>
      <c r="J167" s="20">
        <v>3</v>
      </c>
      <c r="K167" s="20">
        <v>0</v>
      </c>
      <c r="L167" s="26">
        <f t="shared" si="44"/>
        <v>3</v>
      </c>
      <c r="M167" s="20">
        <v>3</v>
      </c>
      <c r="N167" s="20">
        <v>0</v>
      </c>
      <c r="O167" s="26">
        <f t="shared" si="45"/>
        <v>3</v>
      </c>
      <c r="P167" s="20">
        <v>2</v>
      </c>
      <c r="Q167" s="20">
        <v>1</v>
      </c>
      <c r="R167" s="26">
        <f t="shared" si="38"/>
        <v>2</v>
      </c>
      <c r="S167" s="20">
        <v>2</v>
      </c>
      <c r="T167" s="20">
        <v>0</v>
      </c>
      <c r="U167" s="26">
        <f t="shared" si="46"/>
        <v>2</v>
      </c>
      <c r="V167" s="20">
        <v>2</v>
      </c>
      <c r="W167" s="20">
        <v>0</v>
      </c>
      <c r="X167" s="21"/>
      <c r="Y167" s="28">
        <f t="shared" si="39"/>
        <v>19</v>
      </c>
      <c r="AA167" s="15"/>
      <c r="AB167" s="15"/>
      <c r="AC167" s="15"/>
      <c r="AD167" s="15"/>
      <c r="AE167" s="15"/>
      <c r="AF167" s="15"/>
      <c r="AG167" s="15"/>
      <c r="AH167" s="15"/>
    </row>
    <row r="168" spans="1:34" ht="30" x14ac:dyDescent="0.25">
      <c r="A168" s="19" t="s">
        <v>90</v>
      </c>
      <c r="B168" s="121">
        <v>3122</v>
      </c>
      <c r="C168" s="26">
        <f t="shared" si="40"/>
        <v>1</v>
      </c>
      <c r="D168" s="20">
        <v>1</v>
      </c>
      <c r="E168" s="20">
        <v>0</v>
      </c>
      <c r="F168" s="26">
        <f t="shared" si="42"/>
        <v>1</v>
      </c>
      <c r="G168" s="20">
        <v>1</v>
      </c>
      <c r="H168" s="20">
        <v>0</v>
      </c>
      <c r="I168" s="26">
        <f t="shared" si="43"/>
        <v>1</v>
      </c>
      <c r="J168" s="20">
        <v>1</v>
      </c>
      <c r="K168" s="20">
        <v>0</v>
      </c>
      <c r="L168" s="26">
        <f t="shared" si="44"/>
        <v>1</v>
      </c>
      <c r="M168" s="20">
        <v>1</v>
      </c>
      <c r="N168" s="20">
        <v>0</v>
      </c>
      <c r="O168" s="26">
        <f t="shared" si="45"/>
        <v>1</v>
      </c>
      <c r="P168" s="20">
        <v>1</v>
      </c>
      <c r="Q168" s="20">
        <v>0</v>
      </c>
      <c r="R168" s="26">
        <f t="shared" si="38"/>
        <v>0</v>
      </c>
      <c r="S168" s="20">
        <v>0</v>
      </c>
      <c r="T168" s="20">
        <v>0</v>
      </c>
      <c r="U168" s="26">
        <f t="shared" si="46"/>
        <v>0</v>
      </c>
      <c r="V168" s="20">
        <v>0</v>
      </c>
      <c r="W168" s="20">
        <v>0</v>
      </c>
      <c r="X168" s="21"/>
      <c r="Y168" s="28">
        <f t="shared" si="39"/>
        <v>5</v>
      </c>
      <c r="AA168" s="15"/>
      <c r="AB168" s="15"/>
      <c r="AC168" s="15"/>
      <c r="AD168" s="15"/>
      <c r="AE168" s="15"/>
      <c r="AF168" s="15"/>
      <c r="AG168" s="15"/>
      <c r="AH168" s="15"/>
    </row>
    <row r="169" spans="1:34" ht="45" x14ac:dyDescent="0.25">
      <c r="A169" s="19" t="s">
        <v>139</v>
      </c>
      <c r="B169" s="121">
        <v>7313</v>
      </c>
      <c r="C169" s="26">
        <f t="shared" si="40"/>
        <v>16</v>
      </c>
      <c r="D169" s="20">
        <v>12</v>
      </c>
      <c r="E169" s="20">
        <v>4</v>
      </c>
      <c r="F169" s="26">
        <f t="shared" si="42"/>
        <v>15</v>
      </c>
      <c r="G169" s="20">
        <v>12</v>
      </c>
      <c r="H169" s="20">
        <v>3</v>
      </c>
      <c r="I169" s="26">
        <f t="shared" si="43"/>
        <v>15</v>
      </c>
      <c r="J169" s="20">
        <v>10</v>
      </c>
      <c r="K169" s="20">
        <v>5</v>
      </c>
      <c r="L169" s="26">
        <f t="shared" si="44"/>
        <v>10</v>
      </c>
      <c r="M169" s="20">
        <v>7</v>
      </c>
      <c r="N169" s="20">
        <v>3</v>
      </c>
      <c r="O169" s="26">
        <f t="shared" si="45"/>
        <v>11</v>
      </c>
      <c r="P169" s="20">
        <v>8</v>
      </c>
      <c r="Q169" s="20">
        <v>3</v>
      </c>
      <c r="R169" s="26">
        <f t="shared" si="38"/>
        <v>6</v>
      </c>
      <c r="S169" s="20">
        <v>5</v>
      </c>
      <c r="T169" s="20">
        <v>1</v>
      </c>
      <c r="U169" s="26">
        <f t="shared" si="46"/>
        <v>6</v>
      </c>
      <c r="V169" s="20">
        <v>5</v>
      </c>
      <c r="W169" s="20">
        <v>1</v>
      </c>
      <c r="X169" s="21"/>
      <c r="Y169" s="28">
        <f t="shared" si="39"/>
        <v>79</v>
      </c>
      <c r="Z169" s="8"/>
      <c r="AA169" s="15"/>
      <c r="AB169" s="15"/>
      <c r="AC169" s="15"/>
      <c r="AD169" s="15"/>
      <c r="AE169" s="15"/>
      <c r="AF169" s="15"/>
      <c r="AG169" s="15"/>
      <c r="AH169" s="15"/>
    </row>
    <row r="170" spans="1:34" x14ac:dyDescent="0.25">
      <c r="A170" s="19" t="s">
        <v>140</v>
      </c>
      <c r="B170" s="20">
        <v>7543</v>
      </c>
      <c r="C170" s="26">
        <f t="shared" si="40"/>
        <v>1</v>
      </c>
      <c r="D170" s="20">
        <v>1</v>
      </c>
      <c r="E170" s="20">
        <v>0</v>
      </c>
      <c r="F170" s="26">
        <f t="shared" si="42"/>
        <v>0</v>
      </c>
      <c r="G170" s="20">
        <v>0</v>
      </c>
      <c r="H170" s="20">
        <v>0</v>
      </c>
      <c r="I170" s="26">
        <f t="shared" si="43"/>
        <v>0</v>
      </c>
      <c r="J170" s="20">
        <v>0</v>
      </c>
      <c r="K170" s="20">
        <v>0</v>
      </c>
      <c r="L170" s="26">
        <f t="shared" si="44"/>
        <v>0</v>
      </c>
      <c r="M170" s="20">
        <v>0</v>
      </c>
      <c r="N170" s="20">
        <v>0</v>
      </c>
      <c r="O170" s="26">
        <f t="shared" si="45"/>
        <v>1</v>
      </c>
      <c r="P170" s="20">
        <v>1</v>
      </c>
      <c r="Q170" s="20">
        <v>0</v>
      </c>
      <c r="R170" s="26">
        <f t="shared" si="38"/>
        <v>0</v>
      </c>
      <c r="S170" s="20">
        <v>0</v>
      </c>
      <c r="T170" s="20">
        <v>0</v>
      </c>
      <c r="U170" s="26">
        <f t="shared" si="46"/>
        <v>0</v>
      </c>
      <c r="V170" s="20">
        <v>0</v>
      </c>
      <c r="W170" s="20">
        <v>0</v>
      </c>
      <c r="X170" s="21"/>
      <c r="Y170" s="28">
        <f t="shared" si="39"/>
        <v>2</v>
      </c>
      <c r="Z170" s="8"/>
      <c r="AA170" s="15"/>
      <c r="AB170" s="15"/>
      <c r="AC170" s="15"/>
      <c r="AD170" s="15"/>
      <c r="AE170" s="15"/>
      <c r="AF170" s="15"/>
      <c r="AG170" s="15"/>
      <c r="AH170" s="15"/>
    </row>
    <row r="171" spans="1:34" x14ac:dyDescent="0.25">
      <c r="A171" s="19" t="s">
        <v>46</v>
      </c>
      <c r="B171" s="20">
        <v>5414</v>
      </c>
      <c r="C171" s="26">
        <f t="shared" si="40"/>
        <v>2</v>
      </c>
      <c r="D171" s="20">
        <v>2</v>
      </c>
      <c r="E171" s="20">
        <v>0</v>
      </c>
      <c r="F171" s="26">
        <f t="shared" si="42"/>
        <v>2</v>
      </c>
      <c r="G171" s="20">
        <v>2</v>
      </c>
      <c r="H171" s="20">
        <v>0</v>
      </c>
      <c r="I171" s="26">
        <f t="shared" si="43"/>
        <v>2</v>
      </c>
      <c r="J171" s="20">
        <v>2</v>
      </c>
      <c r="K171" s="20">
        <v>0</v>
      </c>
      <c r="L171" s="26">
        <f t="shared" si="44"/>
        <v>2</v>
      </c>
      <c r="M171" s="20">
        <v>2</v>
      </c>
      <c r="N171" s="20">
        <v>0</v>
      </c>
      <c r="O171" s="26">
        <f t="shared" si="45"/>
        <v>2</v>
      </c>
      <c r="P171" s="20">
        <v>2</v>
      </c>
      <c r="Q171" s="20">
        <v>0</v>
      </c>
      <c r="R171" s="26">
        <f t="shared" si="38"/>
        <v>2</v>
      </c>
      <c r="S171" s="20">
        <v>2</v>
      </c>
      <c r="T171" s="20">
        <v>0</v>
      </c>
      <c r="U171" s="26">
        <f t="shared" si="46"/>
        <v>2</v>
      </c>
      <c r="V171" s="20">
        <v>2</v>
      </c>
      <c r="W171" s="20">
        <v>0</v>
      </c>
      <c r="X171" s="21"/>
      <c r="Y171" s="28">
        <f t="shared" si="39"/>
        <v>14</v>
      </c>
      <c r="AA171" s="15"/>
      <c r="AB171" s="15"/>
      <c r="AC171" s="15"/>
      <c r="AD171" s="15"/>
      <c r="AE171" s="15"/>
      <c r="AF171" s="15"/>
      <c r="AG171" s="15"/>
      <c r="AH171" s="15"/>
    </row>
    <row r="172" spans="1:34" ht="30" x14ac:dyDescent="0.25">
      <c r="A172" s="19" t="s">
        <v>92</v>
      </c>
      <c r="B172" s="20">
        <v>7224</v>
      </c>
      <c r="C172" s="26">
        <f t="shared" si="40"/>
        <v>9</v>
      </c>
      <c r="D172" s="20">
        <v>8</v>
      </c>
      <c r="E172" s="20">
        <v>1</v>
      </c>
      <c r="F172" s="26">
        <f t="shared" si="42"/>
        <v>8</v>
      </c>
      <c r="G172" s="20">
        <v>8</v>
      </c>
      <c r="H172" s="20">
        <v>0</v>
      </c>
      <c r="I172" s="26">
        <f t="shared" si="43"/>
        <v>5</v>
      </c>
      <c r="J172" s="20">
        <v>5</v>
      </c>
      <c r="K172" s="20">
        <v>0</v>
      </c>
      <c r="L172" s="26">
        <f t="shared" si="44"/>
        <v>4</v>
      </c>
      <c r="M172" s="20">
        <v>4</v>
      </c>
      <c r="N172" s="20">
        <v>0</v>
      </c>
      <c r="O172" s="26">
        <f t="shared" si="45"/>
        <v>3</v>
      </c>
      <c r="P172" s="20">
        <v>3</v>
      </c>
      <c r="Q172" s="20">
        <v>0</v>
      </c>
      <c r="R172" s="26">
        <f t="shared" si="38"/>
        <v>3</v>
      </c>
      <c r="S172" s="20">
        <v>3</v>
      </c>
      <c r="T172" s="20">
        <v>0</v>
      </c>
      <c r="U172" s="26">
        <f t="shared" si="46"/>
        <v>2</v>
      </c>
      <c r="V172" s="20">
        <v>2</v>
      </c>
      <c r="W172" s="20">
        <v>0</v>
      </c>
      <c r="X172" s="21"/>
      <c r="Y172" s="28">
        <f t="shared" si="39"/>
        <v>34</v>
      </c>
      <c r="AA172" s="15"/>
      <c r="AB172" s="15"/>
      <c r="AC172" s="15"/>
      <c r="AD172" s="15"/>
      <c r="AE172" s="15"/>
      <c r="AF172" s="15"/>
      <c r="AG172" s="15"/>
      <c r="AH172" s="15"/>
    </row>
    <row r="173" spans="1:34" x14ac:dyDescent="0.25">
      <c r="A173" s="19" t="s">
        <v>581</v>
      </c>
      <c r="B173" s="121"/>
      <c r="C173" s="26">
        <f t="shared" si="40"/>
        <v>2</v>
      </c>
      <c r="D173" s="20">
        <v>0</v>
      </c>
      <c r="E173" s="20">
        <v>2</v>
      </c>
      <c r="F173" s="26">
        <f t="shared" si="42"/>
        <v>1</v>
      </c>
      <c r="G173" s="20">
        <v>0</v>
      </c>
      <c r="H173" s="20">
        <v>1</v>
      </c>
      <c r="I173" s="26">
        <f t="shared" si="43"/>
        <v>1</v>
      </c>
      <c r="J173" s="20">
        <v>0</v>
      </c>
      <c r="K173" s="20">
        <v>1</v>
      </c>
      <c r="L173" s="26">
        <f t="shared" si="44"/>
        <v>1</v>
      </c>
      <c r="M173" s="20">
        <v>0</v>
      </c>
      <c r="N173" s="20">
        <v>1</v>
      </c>
      <c r="O173" s="26">
        <f t="shared" si="45"/>
        <v>2</v>
      </c>
      <c r="P173" s="20">
        <v>1</v>
      </c>
      <c r="Q173" s="20">
        <v>1</v>
      </c>
      <c r="R173" s="26">
        <f t="shared" si="38"/>
        <v>1</v>
      </c>
      <c r="S173" s="20">
        <v>0</v>
      </c>
      <c r="T173" s="20">
        <v>1</v>
      </c>
      <c r="U173" s="26">
        <f t="shared" si="46"/>
        <v>1</v>
      </c>
      <c r="V173" s="20">
        <v>0</v>
      </c>
      <c r="W173" s="20">
        <v>1</v>
      </c>
      <c r="X173" s="21"/>
      <c r="Y173" s="28">
        <f t="shared" si="39"/>
        <v>9</v>
      </c>
      <c r="AA173" s="15"/>
      <c r="AB173" s="15"/>
      <c r="AC173" s="15"/>
      <c r="AD173" s="15"/>
      <c r="AE173" s="15"/>
      <c r="AF173" s="15"/>
      <c r="AG173" s="15"/>
      <c r="AH173" s="15"/>
    </row>
    <row r="174" spans="1:34" x14ac:dyDescent="0.25">
      <c r="A174" s="19" t="s">
        <v>141</v>
      </c>
      <c r="B174" s="121">
        <v>5223</v>
      </c>
      <c r="C174" s="26">
        <f t="shared" si="40"/>
        <v>3</v>
      </c>
      <c r="D174" s="20">
        <v>2</v>
      </c>
      <c r="E174" s="20">
        <v>1</v>
      </c>
      <c r="F174" s="26">
        <f t="shared" si="42"/>
        <v>2</v>
      </c>
      <c r="G174" s="20">
        <v>1</v>
      </c>
      <c r="H174" s="20">
        <v>1</v>
      </c>
      <c r="I174" s="26">
        <f t="shared" si="43"/>
        <v>1</v>
      </c>
      <c r="J174" s="20">
        <v>0</v>
      </c>
      <c r="K174" s="20">
        <v>1</v>
      </c>
      <c r="L174" s="26">
        <f t="shared" si="44"/>
        <v>0</v>
      </c>
      <c r="M174" s="20">
        <v>0</v>
      </c>
      <c r="N174" s="20">
        <v>0</v>
      </c>
      <c r="O174" s="26">
        <f t="shared" si="45"/>
        <v>0</v>
      </c>
      <c r="P174" s="20">
        <v>0</v>
      </c>
      <c r="Q174" s="20">
        <v>0</v>
      </c>
      <c r="R174" s="26">
        <f t="shared" si="38"/>
        <v>0</v>
      </c>
      <c r="S174" s="20">
        <v>0</v>
      </c>
      <c r="T174" s="20">
        <v>0</v>
      </c>
      <c r="U174" s="26">
        <f t="shared" si="46"/>
        <v>0</v>
      </c>
      <c r="V174" s="20">
        <v>0</v>
      </c>
      <c r="W174" s="20">
        <v>0</v>
      </c>
      <c r="X174" s="21"/>
      <c r="Y174" s="28">
        <f t="shared" si="39"/>
        <v>6</v>
      </c>
      <c r="AA174" s="15"/>
      <c r="AB174" s="15"/>
      <c r="AC174" s="15"/>
      <c r="AD174" s="15"/>
      <c r="AE174" s="15"/>
      <c r="AF174" s="15"/>
      <c r="AG174" s="15"/>
      <c r="AH174" s="15"/>
    </row>
    <row r="175" spans="1:34" ht="30" x14ac:dyDescent="0.25">
      <c r="A175" s="19" t="s">
        <v>142</v>
      </c>
      <c r="B175" s="121">
        <v>7311</v>
      </c>
      <c r="C175" s="26">
        <f t="shared" si="40"/>
        <v>2</v>
      </c>
      <c r="D175" s="20">
        <v>2</v>
      </c>
      <c r="E175" s="20">
        <v>0</v>
      </c>
      <c r="F175" s="26">
        <f t="shared" si="42"/>
        <v>2</v>
      </c>
      <c r="G175" s="20">
        <v>2</v>
      </c>
      <c r="H175" s="20">
        <v>0</v>
      </c>
      <c r="I175" s="26">
        <f t="shared" si="43"/>
        <v>2</v>
      </c>
      <c r="J175" s="20">
        <v>2</v>
      </c>
      <c r="K175" s="20">
        <v>0</v>
      </c>
      <c r="L175" s="26">
        <f t="shared" si="44"/>
        <v>2</v>
      </c>
      <c r="M175" s="20">
        <v>2</v>
      </c>
      <c r="N175" s="20">
        <v>0</v>
      </c>
      <c r="O175" s="26">
        <f t="shared" si="45"/>
        <v>2</v>
      </c>
      <c r="P175" s="20">
        <v>2</v>
      </c>
      <c r="Q175" s="20">
        <v>0</v>
      </c>
      <c r="R175" s="26">
        <f t="shared" si="38"/>
        <v>2</v>
      </c>
      <c r="S175" s="20">
        <v>2</v>
      </c>
      <c r="T175" s="20">
        <v>0</v>
      </c>
      <c r="U175" s="26">
        <f t="shared" si="46"/>
        <v>2</v>
      </c>
      <c r="V175" s="20">
        <v>2</v>
      </c>
      <c r="W175" s="20">
        <v>0</v>
      </c>
      <c r="X175" s="21"/>
      <c r="Y175" s="28">
        <f t="shared" si="39"/>
        <v>14</v>
      </c>
      <c r="AA175" s="15"/>
      <c r="AB175" s="15"/>
      <c r="AC175" s="15"/>
      <c r="AD175" s="15"/>
      <c r="AE175" s="15"/>
      <c r="AF175" s="15"/>
      <c r="AG175" s="15"/>
      <c r="AH175" s="15"/>
    </row>
    <row r="176" spans="1:34" x14ac:dyDescent="0.25">
      <c r="A176" s="19" t="s">
        <v>143</v>
      </c>
      <c r="B176" s="121">
        <v>8219</v>
      </c>
      <c r="C176" s="26">
        <f t="shared" si="40"/>
        <v>5</v>
      </c>
      <c r="D176" s="20">
        <v>3</v>
      </c>
      <c r="E176" s="20">
        <v>2</v>
      </c>
      <c r="F176" s="26">
        <f t="shared" si="42"/>
        <v>4</v>
      </c>
      <c r="G176" s="20">
        <v>3</v>
      </c>
      <c r="H176" s="20">
        <v>1</v>
      </c>
      <c r="I176" s="26">
        <f t="shared" si="43"/>
        <v>3</v>
      </c>
      <c r="J176" s="20">
        <v>3</v>
      </c>
      <c r="K176" s="20">
        <v>0</v>
      </c>
      <c r="L176" s="26">
        <f t="shared" si="44"/>
        <v>1</v>
      </c>
      <c r="M176" s="20">
        <v>1</v>
      </c>
      <c r="N176" s="20">
        <v>0</v>
      </c>
      <c r="O176" s="26">
        <f t="shared" si="45"/>
        <v>2</v>
      </c>
      <c r="P176" s="20">
        <v>1</v>
      </c>
      <c r="Q176" s="20">
        <v>1</v>
      </c>
      <c r="R176" s="26">
        <f t="shared" si="38"/>
        <v>1</v>
      </c>
      <c r="S176" s="20">
        <v>1</v>
      </c>
      <c r="T176" s="20">
        <v>0</v>
      </c>
      <c r="U176" s="26">
        <f t="shared" si="46"/>
        <v>2</v>
      </c>
      <c r="V176" s="20">
        <v>1</v>
      </c>
      <c r="W176" s="20">
        <v>1</v>
      </c>
      <c r="X176" s="21"/>
      <c r="Y176" s="28">
        <f t="shared" si="39"/>
        <v>18</v>
      </c>
      <c r="AA176" s="15"/>
      <c r="AB176" s="15"/>
      <c r="AC176" s="15"/>
      <c r="AD176" s="15"/>
      <c r="AE176" s="15"/>
      <c r="AF176" s="15"/>
      <c r="AG176" s="15"/>
      <c r="AH176" s="15"/>
    </row>
    <row r="177" spans="1:34" x14ac:dyDescent="0.25">
      <c r="A177" s="19" t="s">
        <v>580</v>
      </c>
      <c r="B177" s="121"/>
      <c r="C177" s="26">
        <f t="shared" si="40"/>
        <v>3</v>
      </c>
      <c r="D177" s="20">
        <v>1</v>
      </c>
      <c r="E177" s="20">
        <v>2</v>
      </c>
      <c r="F177" s="26">
        <f t="shared" si="42"/>
        <v>2</v>
      </c>
      <c r="G177" s="20">
        <v>1</v>
      </c>
      <c r="H177" s="20">
        <v>1</v>
      </c>
      <c r="I177" s="26">
        <f t="shared" si="43"/>
        <v>2</v>
      </c>
      <c r="J177" s="20">
        <v>1</v>
      </c>
      <c r="K177" s="20">
        <v>1</v>
      </c>
      <c r="L177" s="26">
        <f t="shared" si="44"/>
        <v>2</v>
      </c>
      <c r="M177" s="20">
        <v>1</v>
      </c>
      <c r="N177" s="20">
        <v>1</v>
      </c>
      <c r="O177" s="26">
        <f t="shared" si="45"/>
        <v>2</v>
      </c>
      <c r="P177" s="20">
        <v>1</v>
      </c>
      <c r="Q177" s="20">
        <v>1</v>
      </c>
      <c r="R177" s="26">
        <f t="shared" si="38"/>
        <v>2</v>
      </c>
      <c r="S177" s="20">
        <v>1</v>
      </c>
      <c r="T177" s="20">
        <v>1</v>
      </c>
      <c r="U177" s="26">
        <f t="shared" si="46"/>
        <v>1</v>
      </c>
      <c r="V177" s="20">
        <v>1</v>
      </c>
      <c r="W177" s="20">
        <v>0</v>
      </c>
      <c r="X177" s="21"/>
      <c r="Y177" s="28">
        <f t="shared" si="39"/>
        <v>14</v>
      </c>
      <c r="AA177" s="15"/>
      <c r="AB177" s="15"/>
      <c r="AC177" s="15"/>
      <c r="AD177" s="15"/>
      <c r="AE177" s="15"/>
      <c r="AF177" s="15"/>
      <c r="AG177" s="15"/>
      <c r="AH177" s="15"/>
    </row>
    <row r="178" spans="1:34" ht="30" x14ac:dyDescent="0.25">
      <c r="A178" s="19" t="s">
        <v>144</v>
      </c>
      <c r="B178" s="121">
        <v>4321</v>
      </c>
      <c r="C178" s="26">
        <f t="shared" si="40"/>
        <v>3</v>
      </c>
      <c r="D178" s="20">
        <v>1</v>
      </c>
      <c r="E178" s="20">
        <v>2</v>
      </c>
      <c r="F178" s="26">
        <f t="shared" si="42"/>
        <v>3</v>
      </c>
      <c r="G178" s="20">
        <v>1</v>
      </c>
      <c r="H178" s="20">
        <v>2</v>
      </c>
      <c r="I178" s="26">
        <f t="shared" si="43"/>
        <v>5</v>
      </c>
      <c r="J178" s="20">
        <v>3</v>
      </c>
      <c r="K178" s="20">
        <v>2</v>
      </c>
      <c r="L178" s="26">
        <f t="shared" si="44"/>
        <v>2</v>
      </c>
      <c r="M178" s="20">
        <v>2</v>
      </c>
      <c r="N178" s="20">
        <v>0</v>
      </c>
      <c r="O178" s="26">
        <f t="shared" si="45"/>
        <v>3</v>
      </c>
      <c r="P178" s="20">
        <v>1</v>
      </c>
      <c r="Q178" s="20">
        <v>2</v>
      </c>
      <c r="R178" s="26">
        <f t="shared" si="38"/>
        <v>3</v>
      </c>
      <c r="S178" s="20">
        <v>1</v>
      </c>
      <c r="T178" s="20">
        <v>2</v>
      </c>
      <c r="U178" s="26">
        <f t="shared" si="46"/>
        <v>1</v>
      </c>
      <c r="V178" s="20">
        <v>1</v>
      </c>
      <c r="W178" s="20">
        <v>0</v>
      </c>
      <c r="X178" s="21"/>
      <c r="Y178" s="28">
        <f t="shared" si="39"/>
        <v>20</v>
      </c>
      <c r="AA178" s="15"/>
      <c r="AB178" s="15"/>
      <c r="AC178" s="15"/>
      <c r="AD178" s="15"/>
      <c r="AE178" s="15"/>
      <c r="AF178" s="15"/>
      <c r="AG178" s="15"/>
      <c r="AH178" s="15"/>
    </row>
    <row r="179" spans="1:34" x14ac:dyDescent="0.25">
      <c r="A179" s="19" t="s">
        <v>582</v>
      </c>
      <c r="B179" s="121"/>
      <c r="C179" s="26">
        <f t="shared" si="40"/>
        <v>1</v>
      </c>
      <c r="D179" s="20">
        <v>0</v>
      </c>
      <c r="E179" s="20">
        <v>1</v>
      </c>
      <c r="F179" s="26">
        <f t="shared" si="42"/>
        <v>2</v>
      </c>
      <c r="G179" s="20">
        <v>1</v>
      </c>
      <c r="H179" s="20">
        <v>1</v>
      </c>
      <c r="I179" s="26">
        <f t="shared" si="43"/>
        <v>1</v>
      </c>
      <c r="J179" s="20">
        <v>0</v>
      </c>
      <c r="K179" s="20">
        <v>1</v>
      </c>
      <c r="L179" s="26">
        <f t="shared" si="44"/>
        <v>2</v>
      </c>
      <c r="M179" s="20">
        <v>1</v>
      </c>
      <c r="N179" s="20">
        <v>1</v>
      </c>
      <c r="O179" s="26">
        <f t="shared" si="45"/>
        <v>2</v>
      </c>
      <c r="P179" s="20">
        <v>1</v>
      </c>
      <c r="Q179" s="20">
        <v>1</v>
      </c>
      <c r="R179" s="26">
        <f t="shared" si="38"/>
        <v>1</v>
      </c>
      <c r="S179" s="20">
        <v>0</v>
      </c>
      <c r="T179" s="20">
        <v>1</v>
      </c>
      <c r="U179" s="26">
        <f t="shared" si="46"/>
        <v>0</v>
      </c>
      <c r="V179" s="20">
        <v>0</v>
      </c>
      <c r="W179" s="20">
        <v>0</v>
      </c>
      <c r="X179" s="21"/>
      <c r="Y179" s="28">
        <f t="shared" si="39"/>
        <v>9</v>
      </c>
      <c r="AA179" s="15"/>
      <c r="AB179" s="15"/>
      <c r="AC179" s="15"/>
      <c r="AD179" s="15"/>
      <c r="AE179" s="15"/>
      <c r="AF179" s="15"/>
      <c r="AG179" s="15"/>
      <c r="AH179" s="15"/>
    </row>
    <row r="180" spans="1:34" x14ac:dyDescent="0.25">
      <c r="A180" s="19" t="s">
        <v>145</v>
      </c>
      <c r="B180" s="20">
        <v>4416</v>
      </c>
      <c r="C180" s="26">
        <f t="shared" si="40"/>
        <v>1</v>
      </c>
      <c r="D180" s="20">
        <v>1</v>
      </c>
      <c r="E180" s="20">
        <v>0</v>
      </c>
      <c r="F180" s="26">
        <f t="shared" si="42"/>
        <v>0</v>
      </c>
      <c r="G180" s="20">
        <v>0</v>
      </c>
      <c r="H180" s="20">
        <v>0</v>
      </c>
      <c r="I180" s="26">
        <f t="shared" si="43"/>
        <v>0</v>
      </c>
      <c r="J180" s="20">
        <v>0</v>
      </c>
      <c r="K180" s="20">
        <v>0</v>
      </c>
      <c r="L180" s="26">
        <f t="shared" si="44"/>
        <v>1</v>
      </c>
      <c r="M180" s="20">
        <v>1</v>
      </c>
      <c r="N180" s="20">
        <v>0</v>
      </c>
      <c r="O180" s="26">
        <f t="shared" si="45"/>
        <v>0</v>
      </c>
      <c r="P180" s="20">
        <v>0</v>
      </c>
      <c r="Q180" s="20">
        <v>0</v>
      </c>
      <c r="R180" s="26">
        <f t="shared" si="38"/>
        <v>1</v>
      </c>
      <c r="S180" s="20">
        <v>1</v>
      </c>
      <c r="T180" s="20">
        <v>0</v>
      </c>
      <c r="U180" s="26">
        <f t="shared" si="46"/>
        <v>0</v>
      </c>
      <c r="V180" s="20">
        <v>0</v>
      </c>
      <c r="W180" s="20">
        <v>0</v>
      </c>
      <c r="X180" s="21"/>
      <c r="Y180" s="28">
        <f t="shared" si="39"/>
        <v>3</v>
      </c>
      <c r="AA180" s="15"/>
      <c r="AB180" s="15"/>
      <c r="AC180" s="15"/>
      <c r="AD180" s="15"/>
      <c r="AE180" s="15"/>
      <c r="AF180" s="15"/>
      <c r="AG180" s="15"/>
      <c r="AH180" s="15"/>
    </row>
    <row r="181" spans="1:34" ht="30" x14ac:dyDescent="0.25">
      <c r="A181" s="19" t="s">
        <v>58</v>
      </c>
      <c r="B181" s="20">
        <v>4313</v>
      </c>
      <c r="C181" s="26">
        <f t="shared" si="40"/>
        <v>1</v>
      </c>
      <c r="D181" s="20">
        <v>1</v>
      </c>
      <c r="E181" s="20">
        <v>0</v>
      </c>
      <c r="F181" s="26">
        <f t="shared" si="42"/>
        <v>1</v>
      </c>
      <c r="G181" s="20">
        <v>1</v>
      </c>
      <c r="H181" s="20">
        <v>0</v>
      </c>
      <c r="I181" s="26">
        <f t="shared" si="43"/>
        <v>1</v>
      </c>
      <c r="J181" s="20">
        <v>1</v>
      </c>
      <c r="K181" s="20">
        <v>0</v>
      </c>
      <c r="L181" s="26">
        <f t="shared" si="44"/>
        <v>1</v>
      </c>
      <c r="M181" s="20">
        <v>1</v>
      </c>
      <c r="N181" s="20">
        <v>0</v>
      </c>
      <c r="O181" s="26">
        <f t="shared" si="45"/>
        <v>1</v>
      </c>
      <c r="P181" s="20">
        <v>1</v>
      </c>
      <c r="Q181" s="20">
        <v>0</v>
      </c>
      <c r="R181" s="26">
        <f t="shared" si="38"/>
        <v>1</v>
      </c>
      <c r="S181" s="20">
        <v>1</v>
      </c>
      <c r="T181" s="20">
        <v>0</v>
      </c>
      <c r="U181" s="26">
        <f t="shared" si="46"/>
        <v>1</v>
      </c>
      <c r="V181" s="20">
        <v>1</v>
      </c>
      <c r="W181" s="20">
        <v>0</v>
      </c>
      <c r="X181" s="21"/>
      <c r="Y181" s="28">
        <f t="shared" si="39"/>
        <v>7</v>
      </c>
      <c r="AA181" s="15"/>
      <c r="AB181" s="15"/>
      <c r="AC181" s="15"/>
      <c r="AD181" s="15"/>
      <c r="AE181" s="15"/>
      <c r="AF181" s="15"/>
      <c r="AG181" s="15"/>
      <c r="AH181" s="15"/>
    </row>
    <row r="182" spans="1:34" x14ac:dyDescent="0.25">
      <c r="A182" s="19" t="s">
        <v>583</v>
      </c>
      <c r="B182" s="121"/>
      <c r="C182" s="26">
        <f t="shared" si="40"/>
        <v>4</v>
      </c>
      <c r="D182" s="20">
        <v>1</v>
      </c>
      <c r="E182" s="20">
        <v>3</v>
      </c>
      <c r="F182" s="26">
        <f t="shared" si="42"/>
        <v>3</v>
      </c>
      <c r="G182" s="20">
        <v>1</v>
      </c>
      <c r="H182" s="20">
        <v>2</v>
      </c>
      <c r="I182" s="26">
        <f t="shared" si="43"/>
        <v>23</v>
      </c>
      <c r="J182" s="20">
        <v>1</v>
      </c>
      <c r="K182" s="20">
        <v>22</v>
      </c>
      <c r="L182" s="26">
        <f t="shared" si="44"/>
        <v>3</v>
      </c>
      <c r="M182" s="20">
        <v>1</v>
      </c>
      <c r="N182" s="20">
        <v>2</v>
      </c>
      <c r="O182" s="26">
        <f t="shared" si="45"/>
        <v>2</v>
      </c>
      <c r="P182" s="20">
        <v>2</v>
      </c>
      <c r="Q182" s="20">
        <v>0</v>
      </c>
      <c r="R182" s="26">
        <f t="shared" si="38"/>
        <v>2</v>
      </c>
      <c r="S182" s="20">
        <v>2</v>
      </c>
      <c r="T182" s="20">
        <v>0</v>
      </c>
      <c r="U182" s="26">
        <f t="shared" si="46"/>
        <v>2</v>
      </c>
      <c r="V182" s="20">
        <v>2</v>
      </c>
      <c r="W182" s="20">
        <v>0</v>
      </c>
      <c r="X182" s="21"/>
      <c r="Y182" s="28">
        <f t="shared" si="39"/>
        <v>39</v>
      </c>
      <c r="AA182" s="15"/>
      <c r="AB182" s="15"/>
      <c r="AC182" s="15"/>
      <c r="AD182" s="15"/>
      <c r="AE182" s="15"/>
      <c r="AF182" s="15"/>
      <c r="AG182" s="15"/>
      <c r="AH182" s="15"/>
    </row>
    <row r="183" spans="1:34" x14ac:dyDescent="0.25">
      <c r="A183" s="19" t="s">
        <v>78</v>
      </c>
      <c r="B183" s="20">
        <v>3511</v>
      </c>
      <c r="C183" s="26">
        <f t="shared" si="40"/>
        <v>3</v>
      </c>
      <c r="D183" s="20">
        <v>3</v>
      </c>
      <c r="E183" s="20">
        <v>0</v>
      </c>
      <c r="F183" s="26">
        <f t="shared" si="42"/>
        <v>2</v>
      </c>
      <c r="G183" s="20">
        <v>2</v>
      </c>
      <c r="H183" s="20">
        <v>0</v>
      </c>
      <c r="I183" s="26">
        <f t="shared" si="43"/>
        <v>1</v>
      </c>
      <c r="J183" s="20">
        <v>1</v>
      </c>
      <c r="K183" s="20">
        <v>0</v>
      </c>
      <c r="L183" s="26">
        <f t="shared" si="44"/>
        <v>1</v>
      </c>
      <c r="M183" s="20">
        <v>1</v>
      </c>
      <c r="N183" s="20">
        <v>0</v>
      </c>
      <c r="O183" s="26">
        <f t="shared" si="45"/>
        <v>1</v>
      </c>
      <c r="P183" s="20">
        <v>1</v>
      </c>
      <c r="Q183" s="20">
        <v>0</v>
      </c>
      <c r="R183" s="26">
        <f t="shared" si="38"/>
        <v>1</v>
      </c>
      <c r="S183" s="20">
        <v>1</v>
      </c>
      <c r="T183" s="20">
        <v>0</v>
      </c>
      <c r="U183" s="26">
        <f t="shared" si="46"/>
        <v>1</v>
      </c>
      <c r="V183" s="20">
        <v>1</v>
      </c>
      <c r="W183" s="20">
        <v>0</v>
      </c>
      <c r="X183" s="21"/>
      <c r="Y183" s="28">
        <f t="shared" si="39"/>
        <v>10</v>
      </c>
      <c r="AA183" s="15"/>
      <c r="AB183" s="15"/>
      <c r="AC183" s="15"/>
      <c r="AD183" s="15"/>
      <c r="AE183" s="15"/>
      <c r="AF183" s="15"/>
      <c r="AG183" s="15"/>
      <c r="AH183" s="15"/>
    </row>
    <row r="184" spans="1:34" x14ac:dyDescent="0.25">
      <c r="A184" s="16" t="s">
        <v>147</v>
      </c>
      <c r="B184" s="17"/>
      <c r="C184" s="26">
        <f t="shared" si="40"/>
        <v>17</v>
      </c>
      <c r="D184" s="17">
        <f>SUM(D185:D188)</f>
        <v>16</v>
      </c>
      <c r="E184" s="17">
        <f t="shared" ref="E184:W184" si="49">SUM(E185:E188)</f>
        <v>1</v>
      </c>
      <c r="F184" s="26">
        <f t="shared" si="42"/>
        <v>12</v>
      </c>
      <c r="G184" s="17">
        <f t="shared" si="49"/>
        <v>11</v>
      </c>
      <c r="H184" s="17">
        <f t="shared" si="49"/>
        <v>1</v>
      </c>
      <c r="I184" s="26">
        <f t="shared" si="43"/>
        <v>8</v>
      </c>
      <c r="J184" s="17">
        <f t="shared" si="49"/>
        <v>7</v>
      </c>
      <c r="K184" s="17">
        <f t="shared" si="49"/>
        <v>1</v>
      </c>
      <c r="L184" s="26">
        <f t="shared" si="44"/>
        <v>4</v>
      </c>
      <c r="M184" s="17">
        <f t="shared" si="49"/>
        <v>4</v>
      </c>
      <c r="N184" s="17">
        <f t="shared" si="49"/>
        <v>0</v>
      </c>
      <c r="O184" s="26">
        <f t="shared" si="45"/>
        <v>2</v>
      </c>
      <c r="P184" s="17">
        <f t="shared" si="49"/>
        <v>1</v>
      </c>
      <c r="Q184" s="17">
        <f t="shared" si="49"/>
        <v>1</v>
      </c>
      <c r="R184" s="26">
        <f t="shared" si="38"/>
        <v>1</v>
      </c>
      <c r="S184" s="17">
        <f t="shared" si="49"/>
        <v>1</v>
      </c>
      <c r="T184" s="17">
        <f t="shared" si="49"/>
        <v>0</v>
      </c>
      <c r="U184" s="26">
        <f t="shared" si="46"/>
        <v>1</v>
      </c>
      <c r="V184" s="17">
        <f t="shared" si="49"/>
        <v>1</v>
      </c>
      <c r="W184" s="17">
        <f t="shared" si="49"/>
        <v>0</v>
      </c>
      <c r="X184" s="17"/>
      <c r="Y184" s="26">
        <f t="shared" si="39"/>
        <v>45</v>
      </c>
      <c r="AA184" s="15"/>
      <c r="AB184" s="15"/>
      <c r="AC184" s="15"/>
      <c r="AD184" s="15"/>
      <c r="AE184" s="15"/>
      <c r="AF184" s="15"/>
      <c r="AG184" s="15"/>
      <c r="AH184" s="15"/>
    </row>
    <row r="185" spans="1:34" x14ac:dyDescent="0.25">
      <c r="A185" s="24" t="s">
        <v>107</v>
      </c>
      <c r="B185" s="20">
        <v>7132</v>
      </c>
      <c r="C185" s="26">
        <f t="shared" si="40"/>
        <v>2</v>
      </c>
      <c r="D185" s="20">
        <v>2</v>
      </c>
      <c r="E185" s="20">
        <v>0</v>
      </c>
      <c r="F185" s="26">
        <f t="shared" si="42"/>
        <v>2</v>
      </c>
      <c r="G185" s="20">
        <v>2</v>
      </c>
      <c r="H185" s="20">
        <v>0</v>
      </c>
      <c r="I185" s="26">
        <f t="shared" si="43"/>
        <v>0</v>
      </c>
      <c r="J185" s="20">
        <v>0</v>
      </c>
      <c r="K185" s="20">
        <v>0</v>
      </c>
      <c r="L185" s="26">
        <f t="shared" si="44"/>
        <v>0</v>
      </c>
      <c r="M185" s="20">
        <v>0</v>
      </c>
      <c r="N185" s="20">
        <v>0</v>
      </c>
      <c r="O185" s="26">
        <f t="shared" si="45"/>
        <v>0</v>
      </c>
      <c r="P185" s="20">
        <v>0</v>
      </c>
      <c r="Q185" s="20">
        <v>0</v>
      </c>
      <c r="R185" s="26">
        <f t="shared" si="38"/>
        <v>0</v>
      </c>
      <c r="S185" s="20">
        <v>0</v>
      </c>
      <c r="T185" s="20">
        <v>0</v>
      </c>
      <c r="U185" s="26">
        <f t="shared" si="46"/>
        <v>0</v>
      </c>
      <c r="V185" s="20">
        <v>0</v>
      </c>
      <c r="W185" s="20">
        <v>0</v>
      </c>
      <c r="X185" s="21"/>
      <c r="Y185" s="28">
        <f t="shared" si="39"/>
        <v>4</v>
      </c>
      <c r="AA185" s="15"/>
      <c r="AB185" s="15"/>
      <c r="AC185" s="15"/>
      <c r="AD185" s="15"/>
      <c r="AE185" s="15"/>
      <c r="AF185" s="15"/>
      <c r="AG185" s="15"/>
      <c r="AH185" s="15"/>
    </row>
    <row r="186" spans="1:34" x14ac:dyDescent="0.25">
      <c r="A186" s="19" t="s">
        <v>35</v>
      </c>
      <c r="B186" s="20">
        <v>7231</v>
      </c>
      <c r="C186" s="26">
        <f t="shared" si="40"/>
        <v>10</v>
      </c>
      <c r="D186" s="20">
        <v>9</v>
      </c>
      <c r="E186" s="20">
        <v>1</v>
      </c>
      <c r="F186" s="26">
        <f t="shared" si="42"/>
        <v>7</v>
      </c>
      <c r="G186" s="20">
        <v>6</v>
      </c>
      <c r="H186" s="20">
        <v>1</v>
      </c>
      <c r="I186" s="26">
        <f t="shared" si="43"/>
        <v>6</v>
      </c>
      <c r="J186" s="20">
        <v>5</v>
      </c>
      <c r="K186" s="20">
        <v>1</v>
      </c>
      <c r="L186" s="26">
        <f t="shared" si="44"/>
        <v>3</v>
      </c>
      <c r="M186" s="20">
        <v>3</v>
      </c>
      <c r="N186" s="20">
        <v>0</v>
      </c>
      <c r="O186" s="26">
        <f t="shared" si="45"/>
        <v>1</v>
      </c>
      <c r="P186" s="20">
        <v>1</v>
      </c>
      <c r="Q186" s="20">
        <v>0</v>
      </c>
      <c r="R186" s="26">
        <f t="shared" si="38"/>
        <v>1</v>
      </c>
      <c r="S186" s="20">
        <v>1</v>
      </c>
      <c r="T186" s="20">
        <v>0</v>
      </c>
      <c r="U186" s="26">
        <f t="shared" si="46"/>
        <v>1</v>
      </c>
      <c r="V186" s="20">
        <v>1</v>
      </c>
      <c r="W186" s="20">
        <v>0</v>
      </c>
      <c r="X186" s="21"/>
      <c r="Y186" s="28">
        <f t="shared" si="39"/>
        <v>29</v>
      </c>
      <c r="AA186" s="15"/>
      <c r="AB186" s="15"/>
      <c r="AC186" s="15"/>
      <c r="AD186" s="15"/>
      <c r="AE186" s="15"/>
      <c r="AF186" s="15"/>
      <c r="AG186" s="15"/>
      <c r="AH186" s="15"/>
    </row>
    <row r="187" spans="1:34" x14ac:dyDescent="0.25">
      <c r="A187" s="24" t="s">
        <v>100</v>
      </c>
      <c r="B187" s="20">
        <v>7211</v>
      </c>
      <c r="C187" s="26">
        <f t="shared" si="40"/>
        <v>4</v>
      </c>
      <c r="D187" s="20">
        <v>4</v>
      </c>
      <c r="E187" s="20">
        <v>0</v>
      </c>
      <c r="F187" s="26">
        <f t="shared" si="42"/>
        <v>2</v>
      </c>
      <c r="G187" s="20">
        <v>2</v>
      </c>
      <c r="H187" s="20">
        <v>0</v>
      </c>
      <c r="I187" s="26">
        <f t="shared" si="43"/>
        <v>2</v>
      </c>
      <c r="J187" s="20">
        <v>2</v>
      </c>
      <c r="K187" s="20">
        <v>0</v>
      </c>
      <c r="L187" s="26">
        <f t="shared" si="44"/>
        <v>1</v>
      </c>
      <c r="M187" s="20">
        <v>1</v>
      </c>
      <c r="N187" s="20">
        <v>0</v>
      </c>
      <c r="O187" s="26">
        <f t="shared" si="45"/>
        <v>1</v>
      </c>
      <c r="P187" s="20">
        <v>0</v>
      </c>
      <c r="Q187" s="20">
        <v>1</v>
      </c>
      <c r="R187" s="26">
        <f t="shared" si="38"/>
        <v>0</v>
      </c>
      <c r="S187" s="20">
        <v>0</v>
      </c>
      <c r="T187" s="20">
        <v>0</v>
      </c>
      <c r="U187" s="26">
        <f t="shared" si="46"/>
        <v>0</v>
      </c>
      <c r="V187" s="20">
        <v>0</v>
      </c>
      <c r="W187" s="20">
        <v>0</v>
      </c>
      <c r="X187" s="21"/>
      <c r="Y187" s="28">
        <f t="shared" si="39"/>
        <v>10</v>
      </c>
      <c r="AA187" s="15"/>
      <c r="AB187" s="15"/>
      <c r="AC187" s="15"/>
      <c r="AD187" s="15"/>
      <c r="AE187" s="15"/>
      <c r="AF187" s="15"/>
      <c r="AG187" s="15"/>
      <c r="AH187" s="15"/>
    </row>
    <row r="188" spans="1:34" ht="45" x14ac:dyDescent="0.25">
      <c r="A188" s="19" t="s">
        <v>148</v>
      </c>
      <c r="B188" s="20">
        <v>3139</v>
      </c>
      <c r="C188" s="26">
        <f t="shared" si="40"/>
        <v>1</v>
      </c>
      <c r="D188" s="20">
        <v>1</v>
      </c>
      <c r="E188" s="20">
        <v>0</v>
      </c>
      <c r="F188" s="26">
        <f t="shared" si="42"/>
        <v>1</v>
      </c>
      <c r="G188" s="20">
        <v>1</v>
      </c>
      <c r="H188" s="20">
        <v>0</v>
      </c>
      <c r="I188" s="26">
        <f t="shared" si="43"/>
        <v>0</v>
      </c>
      <c r="J188" s="20">
        <v>0</v>
      </c>
      <c r="K188" s="20">
        <v>0</v>
      </c>
      <c r="L188" s="26">
        <f t="shared" si="44"/>
        <v>0</v>
      </c>
      <c r="M188" s="20">
        <v>0</v>
      </c>
      <c r="N188" s="20">
        <v>0</v>
      </c>
      <c r="O188" s="26">
        <f t="shared" si="45"/>
        <v>0</v>
      </c>
      <c r="P188" s="20">
        <v>0</v>
      </c>
      <c r="Q188" s="20">
        <v>0</v>
      </c>
      <c r="R188" s="26">
        <f t="shared" si="38"/>
        <v>0</v>
      </c>
      <c r="S188" s="20">
        <v>0</v>
      </c>
      <c r="T188" s="20">
        <v>0</v>
      </c>
      <c r="U188" s="26">
        <f t="shared" si="46"/>
        <v>0</v>
      </c>
      <c r="V188" s="20">
        <v>0</v>
      </c>
      <c r="W188" s="20"/>
      <c r="X188" s="21"/>
      <c r="Y188" s="28">
        <f t="shared" si="39"/>
        <v>2</v>
      </c>
      <c r="AA188" s="15"/>
      <c r="AB188" s="15"/>
      <c r="AC188" s="15"/>
      <c r="AD188" s="15"/>
      <c r="AE188" s="15"/>
      <c r="AF188" s="15"/>
      <c r="AG188" s="15"/>
      <c r="AH188" s="15"/>
    </row>
    <row r="189" spans="1:34" ht="57" x14ac:dyDescent="0.25">
      <c r="A189" s="31" t="s">
        <v>149</v>
      </c>
      <c r="B189" s="32"/>
      <c r="C189" s="13">
        <f t="shared" si="40"/>
        <v>33</v>
      </c>
      <c r="D189" s="32">
        <f>D190</f>
        <v>31</v>
      </c>
      <c r="E189" s="32">
        <f>E190</f>
        <v>2</v>
      </c>
      <c r="F189" s="33">
        <f t="shared" si="42"/>
        <v>18</v>
      </c>
      <c r="G189" s="32">
        <f>G190</f>
        <v>16</v>
      </c>
      <c r="H189" s="32">
        <f t="shared" ref="H189:K189" si="50">H190</f>
        <v>2</v>
      </c>
      <c r="I189" s="33">
        <f t="shared" si="43"/>
        <v>29</v>
      </c>
      <c r="J189" s="32">
        <f t="shared" si="50"/>
        <v>28</v>
      </c>
      <c r="K189" s="32">
        <f t="shared" si="50"/>
        <v>1</v>
      </c>
      <c r="L189" s="33">
        <f t="shared" si="44"/>
        <v>24</v>
      </c>
      <c r="M189" s="32">
        <f>M190</f>
        <v>23</v>
      </c>
      <c r="N189" s="32">
        <f>N190</f>
        <v>1</v>
      </c>
      <c r="O189" s="33">
        <f t="shared" si="45"/>
        <v>31</v>
      </c>
      <c r="P189" s="32">
        <f>P190</f>
        <v>30</v>
      </c>
      <c r="Q189" s="32">
        <f>Q190</f>
        <v>1</v>
      </c>
      <c r="R189" s="33">
        <f t="shared" si="38"/>
        <v>33</v>
      </c>
      <c r="S189" s="32">
        <f>S190</f>
        <v>33</v>
      </c>
      <c r="T189" s="32">
        <f>T190</f>
        <v>0</v>
      </c>
      <c r="U189" s="33">
        <f t="shared" si="46"/>
        <v>29</v>
      </c>
      <c r="V189" s="32">
        <f>V190</f>
        <v>28</v>
      </c>
      <c r="W189" s="32">
        <f>W190</f>
        <v>1</v>
      </c>
      <c r="X189" s="39"/>
      <c r="Y189" s="33">
        <f t="shared" si="39"/>
        <v>197</v>
      </c>
      <c r="AA189" s="15"/>
      <c r="AB189" s="15"/>
      <c r="AC189" s="15"/>
      <c r="AD189" s="15"/>
      <c r="AE189" s="15"/>
      <c r="AF189" s="15"/>
      <c r="AG189" s="15"/>
      <c r="AH189" s="15"/>
    </row>
    <row r="190" spans="1:34" ht="28.5" x14ac:dyDescent="0.25">
      <c r="A190" s="16" t="s">
        <v>150</v>
      </c>
      <c r="B190" s="17"/>
      <c r="C190" s="18">
        <f t="shared" si="40"/>
        <v>33</v>
      </c>
      <c r="D190" s="17">
        <f>SUM(D191:D202)</f>
        <v>31</v>
      </c>
      <c r="E190" s="17">
        <f>SUM(E191:E202)</f>
        <v>2</v>
      </c>
      <c r="F190" s="26">
        <f t="shared" si="42"/>
        <v>18</v>
      </c>
      <c r="G190" s="17">
        <f>SUM(G191:G202)</f>
        <v>16</v>
      </c>
      <c r="H190" s="17">
        <f>SUM(H191:H202)</f>
        <v>2</v>
      </c>
      <c r="I190" s="26">
        <f t="shared" si="43"/>
        <v>29</v>
      </c>
      <c r="J190" s="17">
        <f>SUM(J191:J202)</f>
        <v>28</v>
      </c>
      <c r="K190" s="17">
        <f>SUM(K191:K202)</f>
        <v>1</v>
      </c>
      <c r="L190" s="26">
        <f t="shared" si="44"/>
        <v>24</v>
      </c>
      <c r="M190" s="17">
        <f>SUM(M191:M202)</f>
        <v>23</v>
      </c>
      <c r="N190" s="17">
        <f>SUM(N191:N202)</f>
        <v>1</v>
      </c>
      <c r="O190" s="26">
        <f t="shared" si="45"/>
        <v>31</v>
      </c>
      <c r="P190" s="17">
        <f>SUM(P191:P202)</f>
        <v>30</v>
      </c>
      <c r="Q190" s="17">
        <f>SUM(Q191:Q202)</f>
        <v>1</v>
      </c>
      <c r="R190" s="26">
        <f t="shared" si="38"/>
        <v>33</v>
      </c>
      <c r="S190" s="17">
        <f>SUM(S191:S202)</f>
        <v>33</v>
      </c>
      <c r="T190" s="17">
        <f>SUM(T191:T202)</f>
        <v>0</v>
      </c>
      <c r="U190" s="26">
        <f t="shared" si="46"/>
        <v>29</v>
      </c>
      <c r="V190" s="17">
        <f>SUM(V191:V202)</f>
        <v>28</v>
      </c>
      <c r="W190" s="17">
        <f>SUM(W191:W202)</f>
        <v>1</v>
      </c>
      <c r="X190" s="30"/>
      <c r="Y190" s="26">
        <f t="shared" si="39"/>
        <v>197</v>
      </c>
      <c r="Z190" s="23"/>
      <c r="AA190" s="15"/>
      <c r="AB190" s="15"/>
      <c r="AC190" s="15"/>
      <c r="AD190" s="15"/>
      <c r="AE190" s="15"/>
      <c r="AF190" s="15"/>
      <c r="AG190" s="15"/>
      <c r="AH190" s="15"/>
    </row>
    <row r="191" spans="1:34" x14ac:dyDescent="0.25">
      <c r="A191" s="19" t="s">
        <v>151</v>
      </c>
      <c r="B191" s="119">
        <v>8332</v>
      </c>
      <c r="C191" s="18">
        <f t="shared" si="40"/>
        <v>3</v>
      </c>
      <c r="D191" s="20">
        <v>3</v>
      </c>
      <c r="E191" s="20">
        <v>0</v>
      </c>
      <c r="F191" s="26">
        <f t="shared" si="42"/>
        <v>0</v>
      </c>
      <c r="G191" s="20">
        <v>0</v>
      </c>
      <c r="H191" s="20">
        <v>0</v>
      </c>
      <c r="I191" s="18">
        <f t="shared" si="43"/>
        <v>2</v>
      </c>
      <c r="J191" s="20">
        <v>2</v>
      </c>
      <c r="K191" s="20">
        <v>0</v>
      </c>
      <c r="L191" s="18">
        <f t="shared" si="44"/>
        <v>4</v>
      </c>
      <c r="M191" s="20">
        <v>4</v>
      </c>
      <c r="N191" s="20">
        <v>0</v>
      </c>
      <c r="O191" s="18">
        <f t="shared" si="45"/>
        <v>4</v>
      </c>
      <c r="P191" s="20">
        <v>4</v>
      </c>
      <c r="Q191" s="20">
        <v>0</v>
      </c>
      <c r="R191" s="18">
        <f t="shared" ref="R191:R254" si="51">S191+T191</f>
        <v>4</v>
      </c>
      <c r="S191" s="20">
        <v>4</v>
      </c>
      <c r="T191" s="20">
        <v>0</v>
      </c>
      <c r="U191" s="18">
        <f t="shared" si="46"/>
        <v>2</v>
      </c>
      <c r="V191" s="20">
        <v>2</v>
      </c>
      <c r="W191" s="20">
        <v>0</v>
      </c>
      <c r="X191" s="21"/>
      <c r="Y191" s="28">
        <f t="shared" ref="Y191:Y254" si="52">C191+F191+I191+L191+O191+R191+U191</f>
        <v>19</v>
      </c>
      <c r="Z191" s="23"/>
      <c r="AA191" s="15"/>
      <c r="AB191" s="15"/>
      <c r="AC191" s="15"/>
      <c r="AD191" s="15"/>
      <c r="AE191" s="15"/>
      <c r="AF191" s="15"/>
      <c r="AG191" s="15"/>
      <c r="AH191" s="15"/>
    </row>
    <row r="192" spans="1:34" x14ac:dyDescent="0.25">
      <c r="A192" s="19" t="s">
        <v>35</v>
      </c>
      <c r="B192" s="119">
        <v>7231</v>
      </c>
      <c r="C192" s="18">
        <f t="shared" si="40"/>
        <v>2</v>
      </c>
      <c r="D192" s="20">
        <v>2</v>
      </c>
      <c r="E192" s="20">
        <v>0</v>
      </c>
      <c r="F192" s="26">
        <f t="shared" si="42"/>
        <v>0</v>
      </c>
      <c r="G192" s="20">
        <v>0</v>
      </c>
      <c r="H192" s="20">
        <v>0</v>
      </c>
      <c r="I192" s="18">
        <f t="shared" si="43"/>
        <v>1</v>
      </c>
      <c r="J192" s="20">
        <v>1</v>
      </c>
      <c r="K192" s="20">
        <v>0</v>
      </c>
      <c r="L192" s="18">
        <f t="shared" si="44"/>
        <v>0</v>
      </c>
      <c r="M192" s="20">
        <v>0</v>
      </c>
      <c r="N192" s="20">
        <v>0</v>
      </c>
      <c r="O192" s="18">
        <f t="shared" si="45"/>
        <v>0</v>
      </c>
      <c r="P192" s="20">
        <v>0</v>
      </c>
      <c r="Q192" s="20">
        <v>0</v>
      </c>
      <c r="R192" s="18">
        <f t="shared" si="51"/>
        <v>0</v>
      </c>
      <c r="S192" s="20">
        <v>0</v>
      </c>
      <c r="T192" s="20">
        <v>0</v>
      </c>
      <c r="U192" s="18">
        <f t="shared" si="46"/>
        <v>0</v>
      </c>
      <c r="V192" s="20">
        <v>0</v>
      </c>
      <c r="W192" s="20">
        <v>0</v>
      </c>
      <c r="X192" s="21"/>
      <c r="Y192" s="28">
        <f t="shared" si="52"/>
        <v>3</v>
      </c>
      <c r="Z192" s="23"/>
      <c r="AA192" s="15"/>
      <c r="AB192" s="15"/>
      <c r="AC192" s="15"/>
      <c r="AD192" s="15"/>
      <c r="AE192" s="15"/>
      <c r="AF192" s="15"/>
      <c r="AG192" s="15"/>
      <c r="AH192" s="15"/>
    </row>
    <row r="193" spans="1:34" ht="30" x14ac:dyDescent="0.25">
      <c r="A193" s="19" t="s">
        <v>152</v>
      </c>
      <c r="B193" s="119">
        <v>7421</v>
      </c>
      <c r="C193" s="18">
        <f t="shared" si="40"/>
        <v>0</v>
      </c>
      <c r="D193" s="20">
        <v>0</v>
      </c>
      <c r="E193" s="20">
        <v>0</v>
      </c>
      <c r="F193" s="26">
        <f t="shared" si="42"/>
        <v>1</v>
      </c>
      <c r="G193" s="20">
        <v>1</v>
      </c>
      <c r="H193" s="20">
        <v>0</v>
      </c>
      <c r="I193" s="18">
        <f t="shared" si="43"/>
        <v>0</v>
      </c>
      <c r="J193" s="20">
        <v>0</v>
      </c>
      <c r="K193" s="20">
        <v>0</v>
      </c>
      <c r="L193" s="18">
        <f t="shared" si="44"/>
        <v>0</v>
      </c>
      <c r="M193" s="20">
        <v>0</v>
      </c>
      <c r="N193" s="20">
        <v>0</v>
      </c>
      <c r="O193" s="18">
        <f t="shared" si="45"/>
        <v>1</v>
      </c>
      <c r="P193" s="20">
        <v>1</v>
      </c>
      <c r="Q193" s="20">
        <v>0</v>
      </c>
      <c r="R193" s="18">
        <f t="shared" si="51"/>
        <v>1</v>
      </c>
      <c r="S193" s="20">
        <v>1</v>
      </c>
      <c r="T193" s="20">
        <v>0</v>
      </c>
      <c r="U193" s="18">
        <f t="shared" si="46"/>
        <v>1</v>
      </c>
      <c r="V193" s="20">
        <v>1</v>
      </c>
      <c r="W193" s="20">
        <v>0</v>
      </c>
      <c r="X193" s="21"/>
      <c r="Y193" s="28">
        <f t="shared" si="52"/>
        <v>4</v>
      </c>
      <c r="Z193" s="23"/>
      <c r="AA193" s="15"/>
      <c r="AB193" s="15"/>
      <c r="AC193" s="15"/>
      <c r="AD193" s="15"/>
      <c r="AE193" s="15"/>
      <c r="AF193" s="15"/>
      <c r="AG193" s="15"/>
      <c r="AH193" s="15"/>
    </row>
    <row r="194" spans="1:34" ht="30" x14ac:dyDescent="0.25">
      <c r="A194" s="19" t="s">
        <v>153</v>
      </c>
      <c r="B194" s="119">
        <v>7233</v>
      </c>
      <c r="C194" s="18">
        <f t="shared" si="40"/>
        <v>8</v>
      </c>
      <c r="D194" s="20">
        <v>8</v>
      </c>
      <c r="E194" s="20">
        <v>0</v>
      </c>
      <c r="F194" s="26">
        <f t="shared" si="42"/>
        <v>9</v>
      </c>
      <c r="G194" s="20">
        <v>9</v>
      </c>
      <c r="H194" s="20">
        <v>0</v>
      </c>
      <c r="I194" s="18">
        <f t="shared" si="43"/>
        <v>9</v>
      </c>
      <c r="J194" s="20">
        <v>9</v>
      </c>
      <c r="K194" s="20">
        <v>0</v>
      </c>
      <c r="L194" s="18">
        <f t="shared" si="44"/>
        <v>9</v>
      </c>
      <c r="M194" s="20">
        <v>9</v>
      </c>
      <c r="N194" s="20">
        <v>0</v>
      </c>
      <c r="O194" s="18">
        <f t="shared" si="45"/>
        <v>11</v>
      </c>
      <c r="P194" s="20">
        <v>11</v>
      </c>
      <c r="Q194" s="20">
        <v>0</v>
      </c>
      <c r="R194" s="18">
        <f t="shared" si="51"/>
        <v>12</v>
      </c>
      <c r="S194" s="20">
        <v>12</v>
      </c>
      <c r="T194" s="20">
        <v>0</v>
      </c>
      <c r="U194" s="18">
        <f t="shared" si="46"/>
        <v>12</v>
      </c>
      <c r="V194" s="20">
        <v>12</v>
      </c>
      <c r="W194" s="20">
        <v>0</v>
      </c>
      <c r="X194" s="21"/>
      <c r="Y194" s="28">
        <f t="shared" si="52"/>
        <v>70</v>
      </c>
      <c r="Z194" s="23"/>
      <c r="AA194" s="15"/>
      <c r="AB194" s="15"/>
      <c r="AC194" s="15"/>
      <c r="AD194" s="15"/>
      <c r="AE194" s="15"/>
      <c r="AF194" s="15"/>
      <c r="AG194" s="15"/>
      <c r="AH194" s="15"/>
    </row>
    <row r="195" spans="1:34" x14ac:dyDescent="0.25">
      <c r="A195" s="19" t="s">
        <v>154</v>
      </c>
      <c r="B195" s="119">
        <v>8182</v>
      </c>
      <c r="C195" s="18">
        <f t="shared" si="40"/>
        <v>8</v>
      </c>
      <c r="D195" s="20">
        <v>8</v>
      </c>
      <c r="E195" s="20">
        <v>0</v>
      </c>
      <c r="F195" s="18">
        <f t="shared" si="42"/>
        <v>0</v>
      </c>
      <c r="G195" s="20">
        <v>0</v>
      </c>
      <c r="H195" s="20">
        <v>0</v>
      </c>
      <c r="I195" s="18">
        <f t="shared" si="43"/>
        <v>10</v>
      </c>
      <c r="J195" s="20">
        <v>10</v>
      </c>
      <c r="K195" s="20">
        <v>0</v>
      </c>
      <c r="L195" s="18">
        <f t="shared" si="44"/>
        <v>5</v>
      </c>
      <c r="M195" s="20">
        <v>5</v>
      </c>
      <c r="N195" s="20">
        <v>0</v>
      </c>
      <c r="O195" s="18">
        <f t="shared" si="45"/>
        <v>8</v>
      </c>
      <c r="P195" s="20">
        <v>8</v>
      </c>
      <c r="Q195" s="20">
        <v>0</v>
      </c>
      <c r="R195" s="18">
        <f t="shared" si="51"/>
        <v>7</v>
      </c>
      <c r="S195" s="20">
        <v>7</v>
      </c>
      <c r="T195" s="20">
        <v>0</v>
      </c>
      <c r="U195" s="18">
        <f t="shared" si="46"/>
        <v>6</v>
      </c>
      <c r="V195" s="20">
        <v>6</v>
      </c>
      <c r="W195" s="20">
        <v>0</v>
      </c>
      <c r="X195" s="21"/>
      <c r="Y195" s="28">
        <f t="shared" si="52"/>
        <v>44</v>
      </c>
      <c r="Z195" s="23"/>
      <c r="AA195" s="15"/>
      <c r="AB195" s="15"/>
      <c r="AC195" s="15"/>
      <c r="AD195" s="15"/>
      <c r="AE195" s="15"/>
      <c r="AF195" s="15"/>
      <c r="AG195" s="15"/>
      <c r="AH195" s="15"/>
    </row>
    <row r="196" spans="1:34" x14ac:dyDescent="0.25">
      <c r="A196" s="19" t="s">
        <v>100</v>
      </c>
      <c r="B196" s="119">
        <v>7212</v>
      </c>
      <c r="C196" s="18">
        <f t="shared" si="40"/>
        <v>1</v>
      </c>
      <c r="D196" s="20">
        <v>1</v>
      </c>
      <c r="E196" s="20">
        <v>0</v>
      </c>
      <c r="F196" s="18">
        <f t="shared" si="42"/>
        <v>1</v>
      </c>
      <c r="G196" s="20">
        <v>1</v>
      </c>
      <c r="H196" s="20">
        <v>0</v>
      </c>
      <c r="I196" s="18">
        <f t="shared" si="43"/>
        <v>1</v>
      </c>
      <c r="J196" s="20">
        <v>1</v>
      </c>
      <c r="K196" s="20">
        <v>0</v>
      </c>
      <c r="L196" s="18">
        <f t="shared" si="44"/>
        <v>1</v>
      </c>
      <c r="M196" s="20">
        <v>1</v>
      </c>
      <c r="N196" s="20">
        <v>0</v>
      </c>
      <c r="O196" s="18">
        <f t="shared" si="45"/>
        <v>1</v>
      </c>
      <c r="P196" s="20">
        <v>1</v>
      </c>
      <c r="Q196" s="20">
        <v>0</v>
      </c>
      <c r="R196" s="18">
        <f t="shared" si="51"/>
        <v>1</v>
      </c>
      <c r="S196" s="20">
        <v>1</v>
      </c>
      <c r="T196" s="20">
        <v>0</v>
      </c>
      <c r="U196" s="18">
        <f t="shared" si="46"/>
        <v>1</v>
      </c>
      <c r="V196" s="20">
        <v>1</v>
      </c>
      <c r="W196" s="20">
        <v>0</v>
      </c>
      <c r="X196" s="21"/>
      <c r="Y196" s="28">
        <f t="shared" si="52"/>
        <v>7</v>
      </c>
      <c r="Z196" s="23"/>
      <c r="AA196" s="15"/>
      <c r="AB196" s="15"/>
      <c r="AC196" s="15"/>
      <c r="AD196" s="15"/>
      <c r="AE196" s="15"/>
      <c r="AF196" s="15"/>
      <c r="AG196" s="15"/>
      <c r="AH196" s="15"/>
    </row>
    <row r="197" spans="1:34" ht="30" x14ac:dyDescent="0.25">
      <c r="A197" s="19" t="s">
        <v>112</v>
      </c>
      <c r="B197" s="121">
        <v>7214</v>
      </c>
      <c r="C197" s="18">
        <f t="shared" ref="C197:C260" si="53">D197+E197</f>
        <v>1</v>
      </c>
      <c r="D197" s="20">
        <v>1</v>
      </c>
      <c r="E197" s="20">
        <v>0</v>
      </c>
      <c r="F197" s="18">
        <f t="shared" ref="F197:F260" si="54">G197+H197</f>
        <v>1</v>
      </c>
      <c r="G197" s="20">
        <v>1</v>
      </c>
      <c r="H197" s="20">
        <v>0</v>
      </c>
      <c r="I197" s="18">
        <f t="shared" ref="I197:I260" si="55">J197+K197</f>
        <v>1</v>
      </c>
      <c r="J197" s="20">
        <v>1</v>
      </c>
      <c r="K197" s="20">
        <v>0</v>
      </c>
      <c r="L197" s="18">
        <f t="shared" ref="L197:L260" si="56">M197+N197</f>
        <v>0</v>
      </c>
      <c r="M197" s="20">
        <v>0</v>
      </c>
      <c r="N197" s="20">
        <v>0</v>
      </c>
      <c r="O197" s="18">
        <f t="shared" ref="O197:O260" si="57">P197+Q197</f>
        <v>0</v>
      </c>
      <c r="P197" s="20">
        <v>0</v>
      </c>
      <c r="Q197" s="20">
        <v>0</v>
      </c>
      <c r="R197" s="18">
        <f t="shared" si="51"/>
        <v>1</v>
      </c>
      <c r="S197" s="20">
        <v>1</v>
      </c>
      <c r="T197" s="20">
        <v>0</v>
      </c>
      <c r="U197" s="18">
        <f t="shared" ref="U197:U260" si="58">V197+W197</f>
        <v>1</v>
      </c>
      <c r="V197" s="20">
        <v>1</v>
      </c>
      <c r="W197" s="20">
        <v>0</v>
      </c>
      <c r="X197" s="21"/>
      <c r="Y197" s="28">
        <f t="shared" si="52"/>
        <v>5</v>
      </c>
      <c r="Z197" s="23"/>
      <c r="AA197" s="15"/>
      <c r="AB197" s="15"/>
      <c r="AC197" s="15"/>
      <c r="AD197" s="15"/>
      <c r="AE197" s="15"/>
      <c r="AF197" s="15"/>
      <c r="AG197" s="15"/>
      <c r="AH197" s="15"/>
    </row>
    <row r="198" spans="1:34" x14ac:dyDescent="0.25">
      <c r="A198" s="19" t="s">
        <v>100</v>
      </c>
      <c r="B198" s="20">
        <v>7212</v>
      </c>
      <c r="C198" s="18">
        <f t="shared" si="53"/>
        <v>1</v>
      </c>
      <c r="D198" s="20">
        <v>1</v>
      </c>
      <c r="E198" s="20">
        <v>0</v>
      </c>
      <c r="F198" s="18">
        <f t="shared" si="54"/>
        <v>0</v>
      </c>
      <c r="G198" s="20">
        <v>0</v>
      </c>
      <c r="H198" s="20">
        <v>0</v>
      </c>
      <c r="I198" s="18">
        <f t="shared" si="55"/>
        <v>0</v>
      </c>
      <c r="J198" s="20">
        <v>0</v>
      </c>
      <c r="K198" s="20">
        <v>0</v>
      </c>
      <c r="L198" s="18">
        <f t="shared" si="56"/>
        <v>0</v>
      </c>
      <c r="M198" s="20">
        <v>0</v>
      </c>
      <c r="N198" s="20">
        <v>0</v>
      </c>
      <c r="O198" s="18">
        <f t="shared" si="57"/>
        <v>0</v>
      </c>
      <c r="P198" s="20">
        <v>0</v>
      </c>
      <c r="Q198" s="20">
        <v>0</v>
      </c>
      <c r="R198" s="18">
        <f t="shared" si="51"/>
        <v>0</v>
      </c>
      <c r="S198" s="20">
        <v>0</v>
      </c>
      <c r="T198" s="20">
        <v>0</v>
      </c>
      <c r="U198" s="18">
        <f t="shared" si="58"/>
        <v>0</v>
      </c>
      <c r="V198" s="20">
        <v>0</v>
      </c>
      <c r="W198" s="20">
        <v>0</v>
      </c>
      <c r="X198" s="21"/>
      <c r="Y198" s="28">
        <f t="shared" si="52"/>
        <v>1</v>
      </c>
      <c r="Z198" s="23"/>
      <c r="AA198" s="15"/>
      <c r="AB198" s="15"/>
      <c r="AC198" s="15"/>
      <c r="AD198" s="15"/>
      <c r="AE198" s="15"/>
      <c r="AF198" s="15"/>
      <c r="AG198" s="15"/>
      <c r="AH198" s="15"/>
    </row>
    <row r="199" spans="1:34" ht="30" x14ac:dyDescent="0.25">
      <c r="A199" s="19" t="s">
        <v>87</v>
      </c>
      <c r="B199" s="20">
        <v>7222</v>
      </c>
      <c r="C199" s="18">
        <f t="shared" si="53"/>
        <v>3</v>
      </c>
      <c r="D199" s="20">
        <v>3</v>
      </c>
      <c r="E199" s="20">
        <v>0</v>
      </c>
      <c r="F199" s="18">
        <f t="shared" si="54"/>
        <v>3</v>
      </c>
      <c r="G199" s="20">
        <v>3</v>
      </c>
      <c r="H199" s="20">
        <v>0</v>
      </c>
      <c r="I199" s="18">
        <f t="shared" si="55"/>
        <v>3</v>
      </c>
      <c r="J199" s="20">
        <v>3</v>
      </c>
      <c r="K199" s="20">
        <v>0</v>
      </c>
      <c r="L199" s="18">
        <f t="shared" si="56"/>
        <v>3</v>
      </c>
      <c r="M199" s="20">
        <v>3</v>
      </c>
      <c r="N199" s="20">
        <v>0</v>
      </c>
      <c r="O199" s="18">
        <f t="shared" si="57"/>
        <v>2</v>
      </c>
      <c r="P199" s="20">
        <v>2</v>
      </c>
      <c r="Q199" s="20">
        <v>0</v>
      </c>
      <c r="R199" s="18">
        <f t="shared" si="51"/>
        <v>3</v>
      </c>
      <c r="S199" s="20">
        <v>3</v>
      </c>
      <c r="T199" s="20">
        <v>0</v>
      </c>
      <c r="U199" s="18">
        <f t="shared" si="58"/>
        <v>2</v>
      </c>
      <c r="V199" s="20">
        <v>2</v>
      </c>
      <c r="W199" s="20">
        <v>0</v>
      </c>
      <c r="X199" s="21"/>
      <c r="Y199" s="28">
        <f t="shared" si="52"/>
        <v>19</v>
      </c>
      <c r="Z199" s="23"/>
      <c r="AA199" s="15"/>
      <c r="AB199" s="15"/>
      <c r="AC199" s="15"/>
      <c r="AD199" s="15"/>
      <c r="AE199" s="15"/>
      <c r="AF199" s="15"/>
      <c r="AG199" s="15"/>
      <c r="AH199" s="15"/>
    </row>
    <row r="200" spans="1:34" x14ac:dyDescent="0.25">
      <c r="A200" s="137" t="s">
        <v>24</v>
      </c>
      <c r="B200" s="121"/>
      <c r="C200" s="18">
        <f t="shared" si="53"/>
        <v>1</v>
      </c>
      <c r="D200" s="20"/>
      <c r="E200" s="20">
        <v>1</v>
      </c>
      <c r="F200" s="18">
        <f t="shared" si="54"/>
        <v>1</v>
      </c>
      <c r="G200" s="20">
        <v>0</v>
      </c>
      <c r="H200" s="20">
        <v>1</v>
      </c>
      <c r="I200" s="18">
        <f t="shared" si="55"/>
        <v>0</v>
      </c>
      <c r="J200" s="20">
        <v>0</v>
      </c>
      <c r="K200" s="20">
        <v>0</v>
      </c>
      <c r="L200" s="18">
        <f t="shared" si="56"/>
        <v>0</v>
      </c>
      <c r="M200" s="20">
        <v>0</v>
      </c>
      <c r="N200" s="20">
        <v>0</v>
      </c>
      <c r="O200" s="18">
        <f t="shared" si="57"/>
        <v>0</v>
      </c>
      <c r="P200" s="20">
        <v>0</v>
      </c>
      <c r="Q200" s="20">
        <v>0</v>
      </c>
      <c r="R200" s="18">
        <f t="shared" si="51"/>
        <v>1</v>
      </c>
      <c r="S200" s="20">
        <v>1</v>
      </c>
      <c r="T200" s="20">
        <v>0</v>
      </c>
      <c r="U200" s="18">
        <f t="shared" si="58"/>
        <v>1</v>
      </c>
      <c r="V200" s="20">
        <v>1</v>
      </c>
      <c r="W200" s="20">
        <v>0</v>
      </c>
      <c r="X200" s="21"/>
      <c r="Y200" s="28">
        <f t="shared" si="52"/>
        <v>4</v>
      </c>
      <c r="Z200" s="8"/>
      <c r="AA200" s="15"/>
      <c r="AB200" s="15"/>
      <c r="AC200" s="15"/>
      <c r="AD200" s="15"/>
      <c r="AE200" s="15"/>
      <c r="AF200" s="15"/>
      <c r="AG200" s="15"/>
      <c r="AH200" s="15"/>
    </row>
    <row r="201" spans="1:34" ht="30" x14ac:dyDescent="0.25">
      <c r="A201" s="19" t="s">
        <v>155</v>
      </c>
      <c r="B201" s="119">
        <v>7411</v>
      </c>
      <c r="C201" s="18">
        <f t="shared" si="53"/>
        <v>1</v>
      </c>
      <c r="D201" s="20">
        <v>1</v>
      </c>
      <c r="E201" s="20">
        <v>0</v>
      </c>
      <c r="F201" s="18">
        <f t="shared" si="54"/>
        <v>1</v>
      </c>
      <c r="G201" s="20">
        <v>1</v>
      </c>
      <c r="H201" s="20">
        <v>0</v>
      </c>
      <c r="I201" s="18">
        <f t="shared" si="55"/>
        <v>1</v>
      </c>
      <c r="J201" s="20">
        <v>1</v>
      </c>
      <c r="K201" s="20">
        <v>0</v>
      </c>
      <c r="L201" s="18">
        <f t="shared" si="56"/>
        <v>1</v>
      </c>
      <c r="M201" s="20">
        <v>1</v>
      </c>
      <c r="N201" s="20">
        <v>0</v>
      </c>
      <c r="O201" s="18">
        <f t="shared" si="57"/>
        <v>1</v>
      </c>
      <c r="P201" s="20">
        <v>1</v>
      </c>
      <c r="Q201" s="20">
        <v>0</v>
      </c>
      <c r="R201" s="18">
        <f t="shared" si="51"/>
        <v>1</v>
      </c>
      <c r="S201" s="20">
        <v>1</v>
      </c>
      <c r="T201" s="20">
        <v>0</v>
      </c>
      <c r="U201" s="18">
        <f t="shared" si="58"/>
        <v>1</v>
      </c>
      <c r="V201" s="20">
        <v>1</v>
      </c>
      <c r="W201" s="20">
        <v>0</v>
      </c>
      <c r="X201" s="21"/>
      <c r="Y201" s="28">
        <f t="shared" si="52"/>
        <v>7</v>
      </c>
      <c r="Z201" s="8"/>
      <c r="AA201" s="15"/>
      <c r="AB201" s="15"/>
      <c r="AC201" s="15"/>
      <c r="AD201" s="15"/>
      <c r="AE201" s="15"/>
      <c r="AF201" s="15"/>
      <c r="AG201" s="15"/>
      <c r="AH201" s="15"/>
    </row>
    <row r="202" spans="1:34" ht="30" x14ac:dyDescent="0.25">
      <c r="A202" s="19" t="s">
        <v>102</v>
      </c>
      <c r="B202" s="119">
        <v>7412</v>
      </c>
      <c r="C202" s="18">
        <f t="shared" si="53"/>
        <v>4</v>
      </c>
      <c r="D202" s="20">
        <v>3</v>
      </c>
      <c r="E202" s="20">
        <v>1</v>
      </c>
      <c r="F202" s="18">
        <f t="shared" si="54"/>
        <v>1</v>
      </c>
      <c r="G202" s="20">
        <v>0</v>
      </c>
      <c r="H202" s="20">
        <v>1</v>
      </c>
      <c r="I202" s="18">
        <f t="shared" si="55"/>
        <v>1</v>
      </c>
      <c r="J202" s="20">
        <v>0</v>
      </c>
      <c r="K202" s="20">
        <v>1</v>
      </c>
      <c r="L202" s="18">
        <f t="shared" si="56"/>
        <v>1</v>
      </c>
      <c r="M202" s="20">
        <v>0</v>
      </c>
      <c r="N202" s="20">
        <v>1</v>
      </c>
      <c r="O202" s="18">
        <f t="shared" si="57"/>
        <v>3</v>
      </c>
      <c r="P202" s="20">
        <v>2</v>
      </c>
      <c r="Q202" s="20">
        <v>1</v>
      </c>
      <c r="R202" s="18">
        <f t="shared" si="51"/>
        <v>2</v>
      </c>
      <c r="S202" s="20">
        <v>2</v>
      </c>
      <c r="T202" s="20">
        <v>0</v>
      </c>
      <c r="U202" s="18">
        <f t="shared" si="58"/>
        <v>2</v>
      </c>
      <c r="V202" s="20">
        <v>1</v>
      </c>
      <c r="W202" s="20">
        <v>1</v>
      </c>
      <c r="X202" s="21"/>
      <c r="Y202" s="28">
        <f t="shared" si="52"/>
        <v>14</v>
      </c>
      <c r="Z202" s="8"/>
      <c r="AA202" s="15"/>
      <c r="AB202" s="15"/>
      <c r="AC202" s="15"/>
      <c r="AD202" s="15"/>
      <c r="AE202" s="15"/>
      <c r="AF202" s="15"/>
      <c r="AG202" s="15"/>
      <c r="AH202" s="15"/>
    </row>
    <row r="203" spans="1:34" ht="71.25" x14ac:dyDescent="0.25">
      <c r="A203" s="31" t="s">
        <v>156</v>
      </c>
      <c r="B203" s="32"/>
      <c r="C203" s="13">
        <f t="shared" si="53"/>
        <v>81</v>
      </c>
      <c r="D203" s="32">
        <f>D204+D237+D241+D243</f>
        <v>81</v>
      </c>
      <c r="E203" s="32">
        <f>E204+E237+E241+E243</f>
        <v>0</v>
      </c>
      <c r="F203" s="13">
        <f t="shared" si="54"/>
        <v>86</v>
      </c>
      <c r="G203" s="32">
        <f>G204+G237+G241+G243</f>
        <v>83</v>
      </c>
      <c r="H203" s="32">
        <f>H204+H237+H241+H243</f>
        <v>3</v>
      </c>
      <c r="I203" s="13">
        <f t="shared" si="55"/>
        <v>75</v>
      </c>
      <c r="J203" s="32">
        <f>J204+J237+J241+J243</f>
        <v>73</v>
      </c>
      <c r="K203" s="32">
        <f>K204+K237+K241+K243</f>
        <v>2</v>
      </c>
      <c r="L203" s="13">
        <f t="shared" si="56"/>
        <v>81</v>
      </c>
      <c r="M203" s="32">
        <f>M204+M237+M241+M243</f>
        <v>81</v>
      </c>
      <c r="N203" s="32">
        <f>N204+N237+N241+N243</f>
        <v>0</v>
      </c>
      <c r="O203" s="13">
        <f t="shared" si="57"/>
        <v>68</v>
      </c>
      <c r="P203" s="32">
        <f>P204+P237+P241+P243</f>
        <v>68</v>
      </c>
      <c r="Q203" s="32">
        <f>Q204+Q237+Q241+Q243</f>
        <v>0</v>
      </c>
      <c r="R203" s="13">
        <f t="shared" si="51"/>
        <v>75</v>
      </c>
      <c r="S203" s="32">
        <f>S204+S237+S241+S243</f>
        <v>75</v>
      </c>
      <c r="T203" s="32">
        <f>T204+T237+T241+T243</f>
        <v>0</v>
      </c>
      <c r="U203" s="13">
        <f t="shared" si="58"/>
        <v>68</v>
      </c>
      <c r="V203" s="32">
        <f>V204+V237+V241+V243</f>
        <v>68</v>
      </c>
      <c r="W203" s="32">
        <f>W204+W237+W241+W243</f>
        <v>0</v>
      </c>
      <c r="X203" s="39"/>
      <c r="Y203" s="33">
        <f t="shared" si="52"/>
        <v>534</v>
      </c>
      <c r="Z203" s="23"/>
      <c r="AA203" s="15"/>
      <c r="AB203" s="15"/>
      <c r="AC203" s="15"/>
      <c r="AD203" s="15"/>
      <c r="AE203" s="15"/>
      <c r="AF203" s="15"/>
      <c r="AG203" s="15"/>
      <c r="AH203" s="15"/>
    </row>
    <row r="204" spans="1:34" x14ac:dyDescent="0.25">
      <c r="A204" s="16" t="s">
        <v>157</v>
      </c>
      <c r="B204" s="17"/>
      <c r="C204" s="18">
        <f t="shared" si="53"/>
        <v>76</v>
      </c>
      <c r="D204" s="17">
        <f>D205+D206+D207+D208+D209+D212+D215+D216+D217+D218+D223+D224+D225+D228+D229+D230+D232+D234+D235+D236</f>
        <v>76</v>
      </c>
      <c r="E204" s="17">
        <f>E205+E206+E207+E208+E209+E212+E215+E216+E217+E218+E223+E224+E225+E228+E229+E230+E232+E234+E235+E236</f>
        <v>0</v>
      </c>
      <c r="F204" s="18">
        <f t="shared" si="54"/>
        <v>80</v>
      </c>
      <c r="G204" s="17">
        <f>G205+G206+G207+G208+G209+G212+G215+G216+G217+G218+G223+G224+G225+G228+G229+G230+G232+G234+G235+G236</f>
        <v>77</v>
      </c>
      <c r="H204" s="17">
        <f>H205+H206+H207+H208+H209+H212+H215+H216+H217+H218+H223+H224+H225+H228+H229+H230+H232+H234+H235+H236</f>
        <v>3</v>
      </c>
      <c r="I204" s="18">
        <f t="shared" si="55"/>
        <v>69</v>
      </c>
      <c r="J204" s="17">
        <f>J205+J206+J207+J208+J209+J212+J215+J216+J217+J218+J223+J224+J225+J228+J229+J230+J232+J234+J235+J236</f>
        <v>67</v>
      </c>
      <c r="K204" s="17">
        <f>K205+K206+K207+K208+K209+K212+K215+K216+K217+K218+K223+K224+K225+K228+K229+K230+K232+K234+K235+K236</f>
        <v>2</v>
      </c>
      <c r="L204" s="18">
        <f t="shared" si="56"/>
        <v>76</v>
      </c>
      <c r="M204" s="17">
        <f>M205+M206+M207+M208+M209+M212+M215+M216+M217+M218+M223+M224+M225+M228+M229+M230+M232+M234+M235+M236</f>
        <v>76</v>
      </c>
      <c r="N204" s="17">
        <f>N205+N206+N207+N208+N209+N212+N215+N216+N217+N218+N223+N224+N225+N228+N229+N230+N232+N234+N235+N236</f>
        <v>0</v>
      </c>
      <c r="O204" s="18">
        <f t="shared" si="57"/>
        <v>64</v>
      </c>
      <c r="P204" s="17">
        <f>P205+P206+P207+P208+P209+P212+P215+P216+P217+P218+P223+P224+P225+P228+P229+P230+P232+P234+P235+P236</f>
        <v>64</v>
      </c>
      <c r="Q204" s="17">
        <f>Q205+Q206+Q207+Q208+Q209+Q212+Q215+Q216+Q217+Q218+Q223+Q224+Q225+Q228+Q229+Q230+Q232+Q234+Q235+Q236</f>
        <v>0</v>
      </c>
      <c r="R204" s="18">
        <f t="shared" si="51"/>
        <v>68</v>
      </c>
      <c r="S204" s="17">
        <f>S205+S206+S207+S208+S209+S212+S215+S216+S217+S218+S223+S224+S225+S228+S229+S230+S232+S234+S235+S236</f>
        <v>68</v>
      </c>
      <c r="T204" s="17">
        <f>T205+T206+T207+T208+T209+T212+T215+T216+T217+T218+T223+T224+T225+T228+T229+T230+T232+T234+T235+T236</f>
        <v>0</v>
      </c>
      <c r="U204" s="18">
        <f t="shared" si="58"/>
        <v>64</v>
      </c>
      <c r="V204" s="17">
        <f>V205+V206+V207+V208+V209+V212+V215+V216+V217+V218+V223+V224+V225+V228+V229+V230+V232+V234+V235+V236</f>
        <v>64</v>
      </c>
      <c r="W204" s="17">
        <f>W205+W206+W207+W208+W209+W212+W215+W216+W217+W218+W223+W224+W225+W228+W229+W230+W232+W234+W235+W236</f>
        <v>0</v>
      </c>
      <c r="X204" s="30"/>
      <c r="Y204" s="26">
        <f t="shared" si="52"/>
        <v>497</v>
      </c>
      <c r="Z204" s="23"/>
      <c r="AA204" s="15"/>
      <c r="AB204" s="15"/>
      <c r="AC204" s="15"/>
      <c r="AD204" s="15"/>
      <c r="AE204" s="15"/>
      <c r="AF204" s="15"/>
      <c r="AG204" s="15"/>
      <c r="AH204" s="15"/>
    </row>
    <row r="205" spans="1:34" x14ac:dyDescent="0.25">
      <c r="A205" s="19" t="s">
        <v>158</v>
      </c>
      <c r="B205" s="20">
        <v>8332</v>
      </c>
      <c r="C205" s="18">
        <f t="shared" si="53"/>
        <v>3</v>
      </c>
      <c r="D205" s="20">
        <v>3</v>
      </c>
      <c r="E205" s="20">
        <v>0</v>
      </c>
      <c r="F205" s="18">
        <f t="shared" si="54"/>
        <v>3</v>
      </c>
      <c r="G205" s="20">
        <v>3</v>
      </c>
      <c r="H205" s="20">
        <v>0</v>
      </c>
      <c r="I205" s="18">
        <f t="shared" si="55"/>
        <v>3</v>
      </c>
      <c r="J205" s="20">
        <v>3</v>
      </c>
      <c r="K205" s="20">
        <v>0</v>
      </c>
      <c r="L205" s="18">
        <f t="shared" si="56"/>
        <v>3</v>
      </c>
      <c r="M205" s="20">
        <v>3</v>
      </c>
      <c r="N205" s="20">
        <v>0</v>
      </c>
      <c r="O205" s="18">
        <f t="shared" si="57"/>
        <v>2</v>
      </c>
      <c r="P205" s="20">
        <v>2</v>
      </c>
      <c r="Q205" s="20">
        <v>0</v>
      </c>
      <c r="R205" s="18">
        <f t="shared" si="51"/>
        <v>2</v>
      </c>
      <c r="S205" s="20">
        <v>2</v>
      </c>
      <c r="T205" s="20">
        <v>0</v>
      </c>
      <c r="U205" s="18">
        <f t="shared" si="58"/>
        <v>3</v>
      </c>
      <c r="V205" s="20">
        <v>3</v>
      </c>
      <c r="W205" s="20">
        <v>0</v>
      </c>
      <c r="X205" s="21"/>
      <c r="Y205" s="28">
        <f t="shared" si="52"/>
        <v>19</v>
      </c>
      <c r="Z205" s="23"/>
      <c r="AA205" s="15"/>
      <c r="AB205" s="15"/>
      <c r="AC205" s="15"/>
      <c r="AD205" s="15"/>
      <c r="AE205" s="15"/>
      <c r="AF205" s="15"/>
      <c r="AG205" s="15"/>
      <c r="AH205" s="15"/>
    </row>
    <row r="206" spans="1:34" x14ac:dyDescent="0.25">
      <c r="A206" s="19" t="s">
        <v>159</v>
      </c>
      <c r="B206" s="119">
        <v>8322</v>
      </c>
      <c r="C206" s="18">
        <f t="shared" si="53"/>
        <v>6</v>
      </c>
      <c r="D206" s="20">
        <v>6</v>
      </c>
      <c r="E206" s="20">
        <v>0</v>
      </c>
      <c r="F206" s="18">
        <f t="shared" si="54"/>
        <v>4</v>
      </c>
      <c r="G206" s="20">
        <v>4</v>
      </c>
      <c r="H206" s="20">
        <v>0</v>
      </c>
      <c r="I206" s="18">
        <f t="shared" si="55"/>
        <v>7</v>
      </c>
      <c r="J206" s="20">
        <v>7</v>
      </c>
      <c r="K206" s="20">
        <v>0</v>
      </c>
      <c r="L206" s="18">
        <f t="shared" si="56"/>
        <v>5</v>
      </c>
      <c r="M206" s="20">
        <v>5</v>
      </c>
      <c r="N206" s="20">
        <v>0</v>
      </c>
      <c r="O206" s="18">
        <f t="shared" si="57"/>
        <v>6</v>
      </c>
      <c r="P206" s="20">
        <v>6</v>
      </c>
      <c r="Q206" s="20">
        <v>0</v>
      </c>
      <c r="R206" s="18">
        <f t="shared" si="51"/>
        <v>4</v>
      </c>
      <c r="S206" s="20">
        <v>4</v>
      </c>
      <c r="T206" s="20">
        <v>0</v>
      </c>
      <c r="U206" s="18">
        <f t="shared" si="58"/>
        <v>6</v>
      </c>
      <c r="V206" s="20">
        <v>6</v>
      </c>
      <c r="W206" s="20">
        <v>0</v>
      </c>
      <c r="X206" s="21"/>
      <c r="Y206" s="28">
        <f t="shared" si="52"/>
        <v>38</v>
      </c>
      <c r="Z206" s="23"/>
      <c r="AA206" s="15"/>
      <c r="AB206" s="15"/>
      <c r="AC206" s="15"/>
      <c r="AD206" s="15"/>
      <c r="AE206" s="15"/>
      <c r="AF206" s="15"/>
      <c r="AG206" s="15"/>
      <c r="AH206" s="15"/>
    </row>
    <row r="207" spans="1:34" x14ac:dyDescent="0.25">
      <c r="A207" s="19" t="s">
        <v>160</v>
      </c>
      <c r="B207" s="121">
        <v>8331</v>
      </c>
      <c r="C207" s="18">
        <f t="shared" si="53"/>
        <v>1</v>
      </c>
      <c r="D207" s="20">
        <v>1</v>
      </c>
      <c r="E207" s="20">
        <v>0</v>
      </c>
      <c r="F207" s="18">
        <f t="shared" si="54"/>
        <v>1</v>
      </c>
      <c r="G207" s="20">
        <v>1</v>
      </c>
      <c r="H207" s="20">
        <v>0</v>
      </c>
      <c r="I207" s="18">
        <f t="shared" si="55"/>
        <v>1</v>
      </c>
      <c r="J207" s="20">
        <v>1</v>
      </c>
      <c r="K207" s="20">
        <v>0</v>
      </c>
      <c r="L207" s="18">
        <f t="shared" si="56"/>
        <v>1</v>
      </c>
      <c r="M207" s="20">
        <v>1</v>
      </c>
      <c r="N207" s="20">
        <v>0</v>
      </c>
      <c r="O207" s="18">
        <f t="shared" si="57"/>
        <v>1</v>
      </c>
      <c r="P207" s="20">
        <v>1</v>
      </c>
      <c r="Q207" s="20">
        <v>0</v>
      </c>
      <c r="R207" s="18">
        <f t="shared" si="51"/>
        <v>1</v>
      </c>
      <c r="S207" s="20">
        <v>1</v>
      </c>
      <c r="T207" s="20">
        <v>0</v>
      </c>
      <c r="U207" s="18">
        <f t="shared" si="58"/>
        <v>1</v>
      </c>
      <c r="V207" s="20">
        <v>1</v>
      </c>
      <c r="W207" s="20">
        <v>0</v>
      </c>
      <c r="X207" s="21"/>
      <c r="Y207" s="28">
        <f t="shared" si="52"/>
        <v>7</v>
      </c>
      <c r="Z207" s="23"/>
      <c r="AA207" s="15"/>
      <c r="AB207" s="15"/>
      <c r="AC207" s="15"/>
      <c r="AD207" s="15"/>
      <c r="AE207" s="15"/>
      <c r="AF207" s="15"/>
      <c r="AG207" s="15"/>
      <c r="AH207" s="15"/>
    </row>
    <row r="208" spans="1:34" x14ac:dyDescent="0.25">
      <c r="A208" s="19" t="s">
        <v>108</v>
      </c>
      <c r="B208" s="119">
        <v>7131</v>
      </c>
      <c r="C208" s="18">
        <f t="shared" si="53"/>
        <v>1</v>
      </c>
      <c r="D208" s="20">
        <v>1</v>
      </c>
      <c r="E208" s="20">
        <v>0</v>
      </c>
      <c r="F208" s="18">
        <f t="shared" si="54"/>
        <v>2</v>
      </c>
      <c r="G208" s="20">
        <v>2</v>
      </c>
      <c r="H208" s="20">
        <v>0</v>
      </c>
      <c r="I208" s="18">
        <f t="shared" si="55"/>
        <v>0</v>
      </c>
      <c r="J208" s="20">
        <v>0</v>
      </c>
      <c r="K208" s="20">
        <v>0</v>
      </c>
      <c r="L208" s="18">
        <f t="shared" si="56"/>
        <v>2</v>
      </c>
      <c r="M208" s="20">
        <v>2</v>
      </c>
      <c r="N208" s="20">
        <v>0</v>
      </c>
      <c r="O208" s="18">
        <f t="shared" si="57"/>
        <v>0</v>
      </c>
      <c r="P208" s="20">
        <v>0</v>
      </c>
      <c r="Q208" s="20">
        <v>0</v>
      </c>
      <c r="R208" s="18">
        <f t="shared" si="51"/>
        <v>2</v>
      </c>
      <c r="S208" s="20">
        <v>2</v>
      </c>
      <c r="T208" s="20">
        <v>0</v>
      </c>
      <c r="U208" s="18">
        <f t="shared" si="58"/>
        <v>1</v>
      </c>
      <c r="V208" s="20">
        <v>1</v>
      </c>
      <c r="W208" s="20">
        <v>0</v>
      </c>
      <c r="X208" s="21"/>
      <c r="Y208" s="28">
        <f t="shared" si="52"/>
        <v>8</v>
      </c>
      <c r="Z208" s="23"/>
      <c r="AA208" s="15"/>
      <c r="AB208" s="15"/>
      <c r="AC208" s="15"/>
      <c r="AD208" s="15"/>
      <c r="AE208" s="15"/>
      <c r="AF208" s="15"/>
      <c r="AG208" s="15"/>
      <c r="AH208" s="15"/>
    </row>
    <row r="209" spans="1:34" x14ac:dyDescent="0.25">
      <c r="A209" s="19" t="s">
        <v>36</v>
      </c>
      <c r="B209" s="121">
        <v>8342</v>
      </c>
      <c r="C209" s="18">
        <f t="shared" si="53"/>
        <v>7</v>
      </c>
      <c r="D209" s="20">
        <f>D210+D211</f>
        <v>7</v>
      </c>
      <c r="E209" s="20">
        <f t="shared" ref="E209:W209" si="59">E210+E211</f>
        <v>0</v>
      </c>
      <c r="F209" s="17">
        <f t="shared" si="54"/>
        <v>5</v>
      </c>
      <c r="G209" s="20">
        <f t="shared" si="59"/>
        <v>5</v>
      </c>
      <c r="H209" s="20">
        <f t="shared" si="59"/>
        <v>0</v>
      </c>
      <c r="I209" s="17">
        <f t="shared" si="55"/>
        <v>5</v>
      </c>
      <c r="J209" s="20">
        <f t="shared" si="59"/>
        <v>5</v>
      </c>
      <c r="K209" s="20">
        <f t="shared" si="59"/>
        <v>0</v>
      </c>
      <c r="L209" s="17">
        <f t="shared" si="56"/>
        <v>4</v>
      </c>
      <c r="M209" s="20">
        <f t="shared" si="59"/>
        <v>4</v>
      </c>
      <c r="N209" s="20">
        <f t="shared" si="59"/>
        <v>0</v>
      </c>
      <c r="O209" s="17">
        <f t="shared" si="57"/>
        <v>7</v>
      </c>
      <c r="P209" s="20">
        <f t="shared" si="59"/>
        <v>7</v>
      </c>
      <c r="Q209" s="20">
        <f t="shared" si="59"/>
        <v>0</v>
      </c>
      <c r="R209" s="17">
        <f t="shared" si="51"/>
        <v>6</v>
      </c>
      <c r="S209" s="20">
        <f t="shared" si="59"/>
        <v>6</v>
      </c>
      <c r="T209" s="20">
        <f t="shared" si="59"/>
        <v>0</v>
      </c>
      <c r="U209" s="17">
        <f t="shared" si="58"/>
        <v>5</v>
      </c>
      <c r="V209" s="20">
        <f t="shared" si="59"/>
        <v>5</v>
      </c>
      <c r="W209" s="20">
        <f t="shared" si="59"/>
        <v>0</v>
      </c>
      <c r="X209" s="21"/>
      <c r="Y209" s="28">
        <f t="shared" si="52"/>
        <v>39</v>
      </c>
      <c r="Z209" s="23"/>
      <c r="AA209" s="15"/>
      <c r="AB209" s="15"/>
      <c r="AC209" s="15"/>
      <c r="AD209" s="15"/>
      <c r="AE209" s="15"/>
      <c r="AF209" s="15"/>
      <c r="AG209" s="15"/>
      <c r="AH209" s="15"/>
    </row>
    <row r="210" spans="1:34" x14ac:dyDescent="0.25">
      <c r="A210" s="40" t="s">
        <v>161</v>
      </c>
      <c r="B210" s="132">
        <v>8342</v>
      </c>
      <c r="C210" s="18">
        <f t="shared" si="53"/>
        <v>3</v>
      </c>
      <c r="D210" s="9">
        <v>3</v>
      </c>
      <c r="E210" s="9">
        <v>0</v>
      </c>
      <c r="F210" s="18">
        <f t="shared" si="54"/>
        <v>2</v>
      </c>
      <c r="G210" s="9">
        <v>2</v>
      </c>
      <c r="H210" s="9">
        <v>0</v>
      </c>
      <c r="I210" s="18">
        <f t="shared" si="55"/>
        <v>0</v>
      </c>
      <c r="J210" s="9">
        <v>0</v>
      </c>
      <c r="K210" s="9">
        <v>0</v>
      </c>
      <c r="L210" s="18">
        <f t="shared" si="56"/>
        <v>1</v>
      </c>
      <c r="M210" s="9">
        <v>1</v>
      </c>
      <c r="N210" s="9">
        <v>0</v>
      </c>
      <c r="O210" s="18">
        <f t="shared" si="57"/>
        <v>3</v>
      </c>
      <c r="P210" s="9">
        <v>3</v>
      </c>
      <c r="Q210" s="9">
        <v>0</v>
      </c>
      <c r="R210" s="18">
        <f t="shared" si="51"/>
        <v>1</v>
      </c>
      <c r="S210" s="9">
        <v>1</v>
      </c>
      <c r="T210" s="9">
        <v>0</v>
      </c>
      <c r="U210" s="18">
        <f t="shared" si="58"/>
        <v>2</v>
      </c>
      <c r="V210" s="9">
        <v>2</v>
      </c>
      <c r="W210" s="9">
        <v>0</v>
      </c>
      <c r="X210" s="41"/>
      <c r="Y210" s="38">
        <f t="shared" si="52"/>
        <v>12</v>
      </c>
      <c r="Z210" s="23"/>
      <c r="AA210" s="15"/>
      <c r="AB210" s="15"/>
      <c r="AC210" s="15"/>
      <c r="AD210" s="15"/>
      <c r="AE210" s="15"/>
      <c r="AF210" s="15"/>
      <c r="AG210" s="15"/>
      <c r="AH210" s="15"/>
    </row>
    <row r="211" spans="1:34" x14ac:dyDescent="0.25">
      <c r="A211" s="36" t="s">
        <v>162</v>
      </c>
      <c r="B211" s="132">
        <v>8342</v>
      </c>
      <c r="C211" s="18">
        <f t="shared" si="53"/>
        <v>4</v>
      </c>
      <c r="D211" s="9">
        <v>4</v>
      </c>
      <c r="E211" s="9">
        <v>0</v>
      </c>
      <c r="F211" s="18">
        <f t="shared" si="54"/>
        <v>3</v>
      </c>
      <c r="G211" s="9">
        <v>3</v>
      </c>
      <c r="H211" s="9">
        <v>0</v>
      </c>
      <c r="I211" s="18">
        <f t="shared" si="55"/>
        <v>5</v>
      </c>
      <c r="J211" s="9">
        <v>5</v>
      </c>
      <c r="K211" s="9">
        <v>0</v>
      </c>
      <c r="L211" s="18">
        <f t="shared" si="56"/>
        <v>3</v>
      </c>
      <c r="M211" s="9">
        <v>3</v>
      </c>
      <c r="N211" s="9">
        <v>0</v>
      </c>
      <c r="O211" s="18">
        <f t="shared" si="57"/>
        <v>4</v>
      </c>
      <c r="P211" s="9">
        <v>4</v>
      </c>
      <c r="Q211" s="9">
        <v>0</v>
      </c>
      <c r="R211" s="18">
        <f t="shared" si="51"/>
        <v>5</v>
      </c>
      <c r="S211" s="9">
        <v>5</v>
      </c>
      <c r="T211" s="9">
        <v>0</v>
      </c>
      <c r="U211" s="18">
        <f t="shared" si="58"/>
        <v>3</v>
      </c>
      <c r="V211" s="9">
        <v>3</v>
      </c>
      <c r="W211" s="9">
        <v>0</v>
      </c>
      <c r="X211" s="41"/>
      <c r="Y211" s="38">
        <f t="shared" si="52"/>
        <v>27</v>
      </c>
      <c r="Z211" s="23"/>
      <c r="AA211" s="15"/>
      <c r="AB211" s="15"/>
      <c r="AC211" s="15"/>
      <c r="AD211" s="15"/>
      <c r="AE211" s="15"/>
      <c r="AF211" s="15"/>
      <c r="AG211" s="15"/>
      <c r="AH211" s="15"/>
    </row>
    <row r="212" spans="1:34" ht="30" x14ac:dyDescent="0.25">
      <c r="A212" s="19" t="s">
        <v>163</v>
      </c>
      <c r="B212" s="121">
        <v>8343</v>
      </c>
      <c r="C212" s="18">
        <f t="shared" si="53"/>
        <v>7</v>
      </c>
      <c r="D212" s="22">
        <f t="shared" ref="D212:W212" si="60">D213+D214</f>
        <v>7</v>
      </c>
      <c r="E212" s="22">
        <f t="shared" si="60"/>
        <v>0</v>
      </c>
      <c r="F212" s="18">
        <f t="shared" si="54"/>
        <v>6</v>
      </c>
      <c r="G212" s="22">
        <v>6</v>
      </c>
      <c r="H212" s="22">
        <f t="shared" si="60"/>
        <v>0</v>
      </c>
      <c r="I212" s="18">
        <f t="shared" si="55"/>
        <v>8</v>
      </c>
      <c r="J212" s="22">
        <v>8</v>
      </c>
      <c r="K212" s="22">
        <f t="shared" si="60"/>
        <v>0</v>
      </c>
      <c r="L212" s="18">
        <f t="shared" si="56"/>
        <v>7</v>
      </c>
      <c r="M212" s="22">
        <v>7</v>
      </c>
      <c r="N212" s="22">
        <f t="shared" si="60"/>
        <v>0</v>
      </c>
      <c r="O212" s="18">
        <f t="shared" si="57"/>
        <v>7</v>
      </c>
      <c r="P212" s="22">
        <f t="shared" si="60"/>
        <v>7</v>
      </c>
      <c r="Q212" s="22">
        <f t="shared" si="60"/>
        <v>0</v>
      </c>
      <c r="R212" s="18">
        <f t="shared" si="51"/>
        <v>8</v>
      </c>
      <c r="S212" s="22">
        <v>8</v>
      </c>
      <c r="T212" s="22">
        <f t="shared" si="60"/>
        <v>0</v>
      </c>
      <c r="U212" s="18">
        <f t="shared" si="58"/>
        <v>7</v>
      </c>
      <c r="V212" s="22">
        <v>7</v>
      </c>
      <c r="W212" s="22">
        <f t="shared" si="60"/>
        <v>0</v>
      </c>
      <c r="X212" s="22"/>
      <c r="Y212" s="28">
        <f t="shared" si="52"/>
        <v>50</v>
      </c>
      <c r="Z212" s="23"/>
      <c r="AA212" s="15"/>
      <c r="AB212" s="15"/>
      <c r="AC212" s="15"/>
      <c r="AD212" s="15"/>
      <c r="AE212" s="15"/>
      <c r="AF212" s="15"/>
      <c r="AG212" s="15"/>
      <c r="AH212" s="15"/>
    </row>
    <row r="213" spans="1:34" x14ac:dyDescent="0.25">
      <c r="A213" s="36" t="s">
        <v>164</v>
      </c>
      <c r="B213" s="132"/>
      <c r="C213" s="18">
        <f t="shared" si="53"/>
        <v>2</v>
      </c>
      <c r="D213" s="9">
        <v>2</v>
      </c>
      <c r="E213" s="9">
        <v>0</v>
      </c>
      <c r="F213" s="18">
        <f t="shared" si="54"/>
        <v>1</v>
      </c>
      <c r="G213" s="9">
        <v>1</v>
      </c>
      <c r="H213" s="9">
        <v>0</v>
      </c>
      <c r="I213" s="18">
        <f t="shared" si="55"/>
        <v>2</v>
      </c>
      <c r="J213" s="9">
        <v>2</v>
      </c>
      <c r="K213" s="9">
        <v>0</v>
      </c>
      <c r="L213" s="18">
        <f t="shared" si="56"/>
        <v>1</v>
      </c>
      <c r="M213" s="9">
        <v>1</v>
      </c>
      <c r="N213" s="9">
        <v>0</v>
      </c>
      <c r="O213" s="18">
        <f t="shared" si="57"/>
        <v>2</v>
      </c>
      <c r="P213" s="9">
        <v>2</v>
      </c>
      <c r="Q213" s="9">
        <v>0</v>
      </c>
      <c r="R213" s="18">
        <f t="shared" si="51"/>
        <v>1</v>
      </c>
      <c r="S213" s="9">
        <v>1</v>
      </c>
      <c r="T213" s="9">
        <v>0</v>
      </c>
      <c r="U213" s="18">
        <f t="shared" si="58"/>
        <v>1</v>
      </c>
      <c r="V213" s="9">
        <v>1</v>
      </c>
      <c r="W213" s="9">
        <v>0</v>
      </c>
      <c r="X213" s="41"/>
      <c r="Y213" s="38">
        <f t="shared" si="52"/>
        <v>10</v>
      </c>
      <c r="Z213" s="23"/>
      <c r="AA213" s="15"/>
      <c r="AB213" s="15"/>
      <c r="AC213" s="15"/>
      <c r="AD213" s="15"/>
      <c r="AE213" s="15"/>
      <c r="AF213" s="15"/>
      <c r="AG213" s="15"/>
      <c r="AH213" s="15"/>
    </row>
    <row r="214" spans="1:34" x14ac:dyDescent="0.25">
      <c r="A214" s="36" t="s">
        <v>165</v>
      </c>
      <c r="B214" s="165"/>
      <c r="C214" s="18">
        <f t="shared" si="53"/>
        <v>5</v>
      </c>
      <c r="D214" s="9">
        <v>5</v>
      </c>
      <c r="E214" s="9">
        <v>0</v>
      </c>
      <c r="F214" s="18">
        <f t="shared" si="54"/>
        <v>4</v>
      </c>
      <c r="G214" s="9">
        <v>4</v>
      </c>
      <c r="H214" s="9">
        <v>0</v>
      </c>
      <c r="I214" s="18">
        <f t="shared" si="55"/>
        <v>3</v>
      </c>
      <c r="J214" s="9">
        <v>3</v>
      </c>
      <c r="K214" s="9">
        <v>0</v>
      </c>
      <c r="L214" s="18">
        <f t="shared" si="56"/>
        <v>4</v>
      </c>
      <c r="M214" s="9">
        <v>4</v>
      </c>
      <c r="N214" s="9">
        <v>0</v>
      </c>
      <c r="O214" s="18">
        <f t="shared" si="57"/>
        <v>5</v>
      </c>
      <c r="P214" s="9">
        <v>5</v>
      </c>
      <c r="Q214" s="9">
        <v>0</v>
      </c>
      <c r="R214" s="18">
        <f t="shared" si="51"/>
        <v>4</v>
      </c>
      <c r="S214" s="9">
        <v>4</v>
      </c>
      <c r="T214" s="9">
        <v>0</v>
      </c>
      <c r="U214" s="18">
        <f t="shared" si="58"/>
        <v>3</v>
      </c>
      <c r="V214" s="9">
        <v>3</v>
      </c>
      <c r="W214" s="9">
        <v>0</v>
      </c>
      <c r="X214" s="41"/>
      <c r="Y214" s="38">
        <f t="shared" si="52"/>
        <v>28</v>
      </c>
      <c r="Z214" s="23"/>
      <c r="AA214" s="15"/>
      <c r="AB214" s="15"/>
      <c r="AC214" s="15"/>
      <c r="AD214" s="15"/>
      <c r="AE214" s="15"/>
      <c r="AF214" s="15"/>
      <c r="AG214" s="15"/>
      <c r="AH214" s="15"/>
    </row>
    <row r="215" spans="1:34" x14ac:dyDescent="0.25">
      <c r="A215" s="19" t="s">
        <v>166</v>
      </c>
      <c r="B215" s="119">
        <v>3132</v>
      </c>
      <c r="C215" s="18">
        <f t="shared" si="53"/>
        <v>2</v>
      </c>
      <c r="D215" s="20">
        <v>2</v>
      </c>
      <c r="E215" s="20">
        <v>0</v>
      </c>
      <c r="F215" s="18">
        <f t="shared" si="54"/>
        <v>1</v>
      </c>
      <c r="G215" s="20">
        <v>1</v>
      </c>
      <c r="H215" s="20">
        <v>0</v>
      </c>
      <c r="I215" s="18">
        <f t="shared" si="55"/>
        <v>2</v>
      </c>
      <c r="J215" s="20">
        <v>2</v>
      </c>
      <c r="K215" s="20">
        <v>0</v>
      </c>
      <c r="L215" s="18">
        <f t="shared" si="56"/>
        <v>1</v>
      </c>
      <c r="M215" s="20">
        <v>1</v>
      </c>
      <c r="N215" s="20">
        <v>0</v>
      </c>
      <c r="O215" s="18">
        <f t="shared" si="57"/>
        <v>1</v>
      </c>
      <c r="P215" s="20">
        <v>1</v>
      </c>
      <c r="Q215" s="20">
        <v>0</v>
      </c>
      <c r="R215" s="18">
        <f t="shared" si="51"/>
        <v>2</v>
      </c>
      <c r="S215" s="20">
        <v>2</v>
      </c>
      <c r="T215" s="20">
        <v>0</v>
      </c>
      <c r="U215" s="18">
        <f t="shared" si="58"/>
        <v>1</v>
      </c>
      <c r="V215" s="20">
        <v>1</v>
      </c>
      <c r="W215" s="20">
        <v>0</v>
      </c>
      <c r="X215" s="21"/>
      <c r="Y215" s="28">
        <f t="shared" si="52"/>
        <v>10</v>
      </c>
      <c r="Z215" s="23"/>
      <c r="AA215" s="15"/>
      <c r="AB215" s="15"/>
      <c r="AC215" s="15"/>
      <c r="AD215" s="15"/>
      <c r="AE215" s="15"/>
      <c r="AF215" s="15"/>
      <c r="AG215" s="15"/>
      <c r="AH215" s="15"/>
    </row>
    <row r="216" spans="1:34" x14ac:dyDescent="0.25">
      <c r="A216" s="19" t="s">
        <v>18</v>
      </c>
      <c r="B216" s="119">
        <v>7115</v>
      </c>
      <c r="C216" s="18">
        <f t="shared" si="53"/>
        <v>0</v>
      </c>
      <c r="D216" s="20">
        <v>0</v>
      </c>
      <c r="E216" s="20">
        <v>0</v>
      </c>
      <c r="F216" s="18">
        <f t="shared" si="54"/>
        <v>1</v>
      </c>
      <c r="G216" s="20">
        <v>1</v>
      </c>
      <c r="H216" s="20">
        <v>0</v>
      </c>
      <c r="I216" s="18">
        <f t="shared" si="55"/>
        <v>0</v>
      </c>
      <c r="J216" s="20">
        <v>0</v>
      </c>
      <c r="K216" s="20">
        <v>0</v>
      </c>
      <c r="L216" s="18">
        <f t="shared" si="56"/>
        <v>1</v>
      </c>
      <c r="M216" s="20">
        <v>1</v>
      </c>
      <c r="N216" s="20">
        <v>0</v>
      </c>
      <c r="O216" s="18">
        <f t="shared" si="57"/>
        <v>0</v>
      </c>
      <c r="P216" s="20">
        <v>0</v>
      </c>
      <c r="Q216" s="20">
        <v>0</v>
      </c>
      <c r="R216" s="18">
        <f t="shared" si="51"/>
        <v>1</v>
      </c>
      <c r="S216" s="20">
        <v>1</v>
      </c>
      <c r="T216" s="20">
        <v>0</v>
      </c>
      <c r="U216" s="18">
        <f t="shared" si="58"/>
        <v>0</v>
      </c>
      <c r="V216" s="20">
        <v>0</v>
      </c>
      <c r="W216" s="20">
        <v>0</v>
      </c>
      <c r="X216" s="21"/>
      <c r="Y216" s="28">
        <f t="shared" si="52"/>
        <v>3</v>
      </c>
      <c r="Z216" s="23"/>
      <c r="AA216" s="15"/>
      <c r="AB216" s="15"/>
      <c r="AC216" s="15"/>
      <c r="AD216" s="15"/>
      <c r="AE216" s="15"/>
      <c r="AF216" s="15"/>
      <c r="AG216" s="15"/>
      <c r="AH216" s="15"/>
    </row>
    <row r="217" spans="1:34" x14ac:dyDescent="0.25">
      <c r="A217" s="19" t="s">
        <v>22</v>
      </c>
      <c r="B217" s="119">
        <v>7212</v>
      </c>
      <c r="C217" s="18">
        <f t="shared" si="53"/>
        <v>5</v>
      </c>
      <c r="D217" s="22">
        <v>5</v>
      </c>
      <c r="E217" s="22">
        <v>0</v>
      </c>
      <c r="F217" s="18">
        <f t="shared" si="54"/>
        <v>4</v>
      </c>
      <c r="G217" s="22">
        <v>4</v>
      </c>
      <c r="H217" s="22">
        <v>0</v>
      </c>
      <c r="I217" s="18">
        <f t="shared" si="55"/>
        <v>4</v>
      </c>
      <c r="J217" s="22">
        <v>4</v>
      </c>
      <c r="K217" s="22">
        <v>0</v>
      </c>
      <c r="L217" s="18">
        <f t="shared" si="56"/>
        <v>4</v>
      </c>
      <c r="M217" s="22">
        <v>4</v>
      </c>
      <c r="N217" s="22">
        <v>0</v>
      </c>
      <c r="O217" s="18">
        <f t="shared" si="57"/>
        <v>3</v>
      </c>
      <c r="P217" s="22">
        <v>3</v>
      </c>
      <c r="Q217" s="22">
        <v>0</v>
      </c>
      <c r="R217" s="18">
        <f t="shared" si="51"/>
        <v>2</v>
      </c>
      <c r="S217" s="22">
        <v>2</v>
      </c>
      <c r="T217" s="22">
        <v>0</v>
      </c>
      <c r="U217" s="18">
        <f t="shared" si="58"/>
        <v>3</v>
      </c>
      <c r="V217" s="22">
        <v>3</v>
      </c>
      <c r="W217" s="22">
        <v>0</v>
      </c>
      <c r="X217" s="21"/>
      <c r="Y217" s="28">
        <f t="shared" si="52"/>
        <v>25</v>
      </c>
      <c r="Z217" s="23"/>
      <c r="AA217" s="15"/>
      <c r="AB217" s="15"/>
      <c r="AC217" s="15"/>
      <c r="AD217" s="15"/>
      <c r="AE217" s="15"/>
      <c r="AF217" s="15"/>
      <c r="AG217" s="15"/>
      <c r="AH217" s="15"/>
    </row>
    <row r="218" spans="1:34" x14ac:dyDescent="0.25">
      <c r="A218" s="19" t="s">
        <v>167</v>
      </c>
      <c r="B218" s="121">
        <v>7126</v>
      </c>
      <c r="C218" s="18">
        <f>SUM(C219:C222)</f>
        <v>25</v>
      </c>
      <c r="D218" s="22">
        <f>SUM(D219:D222)</f>
        <v>25</v>
      </c>
      <c r="E218" s="22">
        <f t="shared" ref="E218:W218" si="61">SUM(E219:E222)</f>
        <v>0</v>
      </c>
      <c r="F218" s="18">
        <f t="shared" si="61"/>
        <v>26</v>
      </c>
      <c r="G218" s="22">
        <f t="shared" si="61"/>
        <v>23</v>
      </c>
      <c r="H218" s="22">
        <f t="shared" si="61"/>
        <v>3</v>
      </c>
      <c r="I218" s="18">
        <f t="shared" si="61"/>
        <v>22</v>
      </c>
      <c r="J218" s="22">
        <f t="shared" si="61"/>
        <v>20</v>
      </c>
      <c r="K218" s="22">
        <f t="shared" si="61"/>
        <v>2</v>
      </c>
      <c r="L218" s="18">
        <f t="shared" si="61"/>
        <v>24</v>
      </c>
      <c r="M218" s="22">
        <f t="shared" si="61"/>
        <v>24</v>
      </c>
      <c r="N218" s="22">
        <f t="shared" si="61"/>
        <v>0</v>
      </c>
      <c r="O218" s="18">
        <f t="shared" si="61"/>
        <v>18</v>
      </c>
      <c r="P218" s="22">
        <f t="shared" si="61"/>
        <v>18</v>
      </c>
      <c r="Q218" s="22">
        <f t="shared" si="61"/>
        <v>0</v>
      </c>
      <c r="R218" s="18">
        <f t="shared" si="61"/>
        <v>20</v>
      </c>
      <c r="S218" s="22">
        <f t="shared" si="61"/>
        <v>20</v>
      </c>
      <c r="T218" s="22">
        <f t="shared" si="61"/>
        <v>0</v>
      </c>
      <c r="U218" s="18">
        <f t="shared" si="61"/>
        <v>18</v>
      </c>
      <c r="V218" s="22">
        <f t="shared" si="61"/>
        <v>18</v>
      </c>
      <c r="W218" s="22">
        <f t="shared" si="61"/>
        <v>0</v>
      </c>
      <c r="X218" s="21"/>
      <c r="Y218" s="28">
        <f t="shared" si="52"/>
        <v>153</v>
      </c>
      <c r="Z218" s="23"/>
      <c r="AA218" s="15"/>
      <c r="AB218" s="15"/>
      <c r="AC218" s="15"/>
      <c r="AD218" s="15"/>
      <c r="AE218" s="15"/>
      <c r="AF218" s="15"/>
      <c r="AG218" s="15"/>
      <c r="AH218" s="15"/>
    </row>
    <row r="219" spans="1:34" x14ac:dyDescent="0.25">
      <c r="A219" s="36" t="s">
        <v>168</v>
      </c>
      <c r="B219" s="132">
        <v>7126</v>
      </c>
      <c r="C219" s="18">
        <f t="shared" ref="C219:C236" si="62">D219+E219</f>
        <v>15</v>
      </c>
      <c r="D219" s="9">
        <v>15</v>
      </c>
      <c r="E219" s="9">
        <v>0</v>
      </c>
      <c r="F219" s="18">
        <f t="shared" ref="F219:F237" si="63">G219+H219</f>
        <v>17</v>
      </c>
      <c r="G219" s="9">
        <v>14</v>
      </c>
      <c r="H219" s="9">
        <v>3</v>
      </c>
      <c r="I219" s="18">
        <f t="shared" ref="I219:I224" si="64">J219+K219</f>
        <v>15</v>
      </c>
      <c r="J219" s="9">
        <v>13</v>
      </c>
      <c r="K219" s="9">
        <v>2</v>
      </c>
      <c r="L219" s="18">
        <f t="shared" ref="L219:L224" si="65">M219+N219</f>
        <v>15</v>
      </c>
      <c r="M219" s="9">
        <v>15</v>
      </c>
      <c r="N219" s="9">
        <v>0</v>
      </c>
      <c r="O219" s="18">
        <f t="shared" ref="O219:O224" si="66">P219+Q219</f>
        <v>11</v>
      </c>
      <c r="P219" s="9">
        <v>11</v>
      </c>
      <c r="Q219" s="9">
        <v>0</v>
      </c>
      <c r="R219" s="18">
        <f t="shared" ref="R219:R224" si="67">S219+T219</f>
        <v>12</v>
      </c>
      <c r="S219" s="9">
        <v>12</v>
      </c>
      <c r="T219" s="9">
        <v>0</v>
      </c>
      <c r="U219" s="18">
        <f t="shared" ref="U219:U224" si="68">V219+W219</f>
        <v>11</v>
      </c>
      <c r="V219" s="9">
        <v>11</v>
      </c>
      <c r="W219" s="9">
        <v>0</v>
      </c>
      <c r="X219" s="41"/>
      <c r="Y219" s="38">
        <f t="shared" si="52"/>
        <v>96</v>
      </c>
      <c r="Z219" s="23"/>
      <c r="AA219" s="15"/>
      <c r="AB219" s="15"/>
      <c r="AC219" s="15"/>
      <c r="AD219" s="15"/>
      <c r="AE219" s="15"/>
      <c r="AF219" s="15"/>
      <c r="AG219" s="15"/>
      <c r="AH219" s="15"/>
    </row>
    <row r="220" spans="1:34" x14ac:dyDescent="0.25">
      <c r="A220" s="36" t="s">
        <v>169</v>
      </c>
      <c r="B220" s="132"/>
      <c r="C220" s="18">
        <f t="shared" si="62"/>
        <v>1</v>
      </c>
      <c r="D220" s="9">
        <v>1</v>
      </c>
      <c r="E220" s="9">
        <v>0</v>
      </c>
      <c r="F220" s="18">
        <f t="shared" si="63"/>
        <v>1</v>
      </c>
      <c r="G220" s="9">
        <v>1</v>
      </c>
      <c r="H220" s="9">
        <v>0</v>
      </c>
      <c r="I220" s="18">
        <f t="shared" si="64"/>
        <v>0</v>
      </c>
      <c r="J220" s="9">
        <v>0</v>
      </c>
      <c r="K220" s="9">
        <v>0</v>
      </c>
      <c r="L220" s="18">
        <f t="shared" si="65"/>
        <v>1</v>
      </c>
      <c r="M220" s="9">
        <v>1</v>
      </c>
      <c r="N220" s="9">
        <v>0</v>
      </c>
      <c r="O220" s="18">
        <f t="shared" si="66"/>
        <v>0</v>
      </c>
      <c r="P220" s="9">
        <v>0</v>
      </c>
      <c r="Q220" s="9">
        <v>0</v>
      </c>
      <c r="R220" s="18">
        <f t="shared" si="67"/>
        <v>1</v>
      </c>
      <c r="S220" s="9">
        <v>1</v>
      </c>
      <c r="T220" s="9">
        <v>0</v>
      </c>
      <c r="U220" s="18">
        <f t="shared" si="68"/>
        <v>1</v>
      </c>
      <c r="V220" s="9">
        <v>1</v>
      </c>
      <c r="W220" s="9">
        <v>0</v>
      </c>
      <c r="X220" s="41"/>
      <c r="Y220" s="38">
        <f t="shared" si="52"/>
        <v>5</v>
      </c>
      <c r="Z220" s="23"/>
      <c r="AA220" s="15"/>
      <c r="AB220" s="15"/>
      <c r="AC220" s="15"/>
      <c r="AD220" s="15"/>
      <c r="AE220" s="15"/>
      <c r="AF220" s="15"/>
      <c r="AG220" s="15"/>
      <c r="AH220" s="15"/>
    </row>
    <row r="221" spans="1:34" x14ac:dyDescent="0.25">
      <c r="A221" s="42" t="s">
        <v>170</v>
      </c>
      <c r="B221" s="132">
        <v>7126</v>
      </c>
      <c r="C221" s="18">
        <f t="shared" si="62"/>
        <v>6</v>
      </c>
      <c r="D221" s="9">
        <v>6</v>
      </c>
      <c r="E221" s="9">
        <v>0</v>
      </c>
      <c r="F221" s="18">
        <f t="shared" si="63"/>
        <v>5</v>
      </c>
      <c r="G221" s="9">
        <v>5</v>
      </c>
      <c r="H221" s="9">
        <v>0</v>
      </c>
      <c r="I221" s="18">
        <f t="shared" si="64"/>
        <v>5</v>
      </c>
      <c r="J221" s="9">
        <v>5</v>
      </c>
      <c r="K221" s="9">
        <v>0</v>
      </c>
      <c r="L221" s="18">
        <f t="shared" si="65"/>
        <v>6</v>
      </c>
      <c r="M221" s="9">
        <v>6</v>
      </c>
      <c r="N221" s="9">
        <v>0</v>
      </c>
      <c r="O221" s="18">
        <f t="shared" si="66"/>
        <v>5</v>
      </c>
      <c r="P221" s="9">
        <v>5</v>
      </c>
      <c r="Q221" s="9">
        <v>0</v>
      </c>
      <c r="R221" s="18">
        <f t="shared" si="67"/>
        <v>6</v>
      </c>
      <c r="S221" s="9">
        <v>6</v>
      </c>
      <c r="T221" s="9">
        <v>0</v>
      </c>
      <c r="U221" s="18">
        <f t="shared" si="68"/>
        <v>4</v>
      </c>
      <c r="V221" s="9">
        <v>4</v>
      </c>
      <c r="W221" s="9">
        <v>0</v>
      </c>
      <c r="X221" s="41"/>
      <c r="Y221" s="38">
        <f t="shared" si="52"/>
        <v>37</v>
      </c>
      <c r="Z221" s="23"/>
      <c r="AA221" s="15"/>
      <c r="AB221" s="15"/>
      <c r="AC221" s="15"/>
      <c r="AD221" s="15"/>
      <c r="AE221" s="15"/>
      <c r="AF221" s="15"/>
      <c r="AG221" s="15"/>
      <c r="AH221" s="15"/>
    </row>
    <row r="222" spans="1:34" x14ac:dyDescent="0.25">
      <c r="A222" s="36" t="s">
        <v>20</v>
      </c>
      <c r="B222" s="132">
        <v>7126</v>
      </c>
      <c r="C222" s="18">
        <f t="shared" si="62"/>
        <v>3</v>
      </c>
      <c r="D222" s="9">
        <v>3</v>
      </c>
      <c r="E222" s="9">
        <v>0</v>
      </c>
      <c r="F222" s="18">
        <f t="shared" si="63"/>
        <v>3</v>
      </c>
      <c r="G222" s="9">
        <v>3</v>
      </c>
      <c r="H222" s="9">
        <v>0</v>
      </c>
      <c r="I222" s="18">
        <f t="shared" si="64"/>
        <v>2</v>
      </c>
      <c r="J222" s="9">
        <v>2</v>
      </c>
      <c r="K222" s="9">
        <v>0</v>
      </c>
      <c r="L222" s="18">
        <f t="shared" si="65"/>
        <v>2</v>
      </c>
      <c r="M222" s="9">
        <v>2</v>
      </c>
      <c r="N222" s="9">
        <v>0</v>
      </c>
      <c r="O222" s="18">
        <f t="shared" si="66"/>
        <v>2</v>
      </c>
      <c r="P222" s="9">
        <v>2</v>
      </c>
      <c r="Q222" s="9">
        <v>0</v>
      </c>
      <c r="R222" s="18">
        <f t="shared" si="67"/>
        <v>1</v>
      </c>
      <c r="S222" s="9">
        <v>1</v>
      </c>
      <c r="T222" s="9">
        <v>0</v>
      </c>
      <c r="U222" s="18">
        <f t="shared" si="68"/>
        <v>2</v>
      </c>
      <c r="V222" s="9">
        <v>2</v>
      </c>
      <c r="W222" s="9">
        <v>0</v>
      </c>
      <c r="X222" s="41"/>
      <c r="Y222" s="38">
        <f t="shared" si="52"/>
        <v>15</v>
      </c>
      <c r="Z222" s="23"/>
      <c r="AA222" s="15"/>
      <c r="AB222" s="15"/>
      <c r="AC222" s="15"/>
      <c r="AD222" s="15"/>
      <c r="AE222" s="15"/>
      <c r="AF222" s="15"/>
      <c r="AG222" s="15"/>
      <c r="AH222" s="15"/>
    </row>
    <row r="223" spans="1:34" ht="30" x14ac:dyDescent="0.25">
      <c r="A223" s="19" t="s">
        <v>87</v>
      </c>
      <c r="B223" s="119">
        <v>7222</v>
      </c>
      <c r="C223" s="18">
        <f t="shared" si="62"/>
        <v>0</v>
      </c>
      <c r="D223" s="20">
        <v>0</v>
      </c>
      <c r="E223" s="20">
        <v>0</v>
      </c>
      <c r="F223" s="18">
        <f t="shared" si="63"/>
        <v>1</v>
      </c>
      <c r="G223" s="20">
        <v>1</v>
      </c>
      <c r="H223" s="20">
        <v>0</v>
      </c>
      <c r="I223" s="18">
        <f t="shared" si="64"/>
        <v>0</v>
      </c>
      <c r="J223" s="20">
        <v>0</v>
      </c>
      <c r="K223" s="20">
        <v>0</v>
      </c>
      <c r="L223" s="18">
        <f t="shared" si="65"/>
        <v>1</v>
      </c>
      <c r="M223" s="20">
        <v>1</v>
      </c>
      <c r="N223" s="20">
        <v>0</v>
      </c>
      <c r="O223" s="18">
        <f t="shared" si="66"/>
        <v>0</v>
      </c>
      <c r="P223" s="20">
        <v>0</v>
      </c>
      <c r="Q223" s="20">
        <v>0</v>
      </c>
      <c r="R223" s="18">
        <f t="shared" si="67"/>
        <v>0</v>
      </c>
      <c r="S223" s="20">
        <v>0</v>
      </c>
      <c r="T223" s="20">
        <v>0</v>
      </c>
      <c r="U223" s="18">
        <f t="shared" si="68"/>
        <v>1</v>
      </c>
      <c r="V223" s="20">
        <v>1</v>
      </c>
      <c r="W223" s="20">
        <v>0</v>
      </c>
      <c r="X223" s="21"/>
      <c r="Y223" s="28">
        <f t="shared" si="52"/>
        <v>3</v>
      </c>
      <c r="Z223" s="23"/>
      <c r="AA223" s="15"/>
      <c r="AB223" s="15"/>
      <c r="AC223" s="15"/>
      <c r="AD223" s="15"/>
      <c r="AE223" s="15"/>
      <c r="AF223" s="15"/>
      <c r="AG223" s="15"/>
      <c r="AH223" s="15"/>
    </row>
    <row r="224" spans="1:34" x14ac:dyDescent="0.25">
      <c r="A224" s="19" t="s">
        <v>133</v>
      </c>
      <c r="B224" s="20">
        <v>5153</v>
      </c>
      <c r="C224" s="18">
        <f t="shared" si="62"/>
        <v>0</v>
      </c>
      <c r="D224" s="20">
        <v>0</v>
      </c>
      <c r="E224" s="20">
        <v>0</v>
      </c>
      <c r="F224" s="18">
        <f t="shared" si="63"/>
        <v>1</v>
      </c>
      <c r="G224" s="20">
        <v>1</v>
      </c>
      <c r="H224" s="20">
        <v>0</v>
      </c>
      <c r="I224" s="18">
        <f t="shared" si="64"/>
        <v>0</v>
      </c>
      <c r="J224" s="20">
        <v>0</v>
      </c>
      <c r="K224" s="20">
        <v>0</v>
      </c>
      <c r="L224" s="18">
        <f t="shared" si="65"/>
        <v>1</v>
      </c>
      <c r="M224" s="20">
        <v>1</v>
      </c>
      <c r="N224" s="20">
        <v>0</v>
      </c>
      <c r="O224" s="18">
        <f t="shared" si="66"/>
        <v>0</v>
      </c>
      <c r="P224" s="20">
        <v>0</v>
      </c>
      <c r="Q224" s="20">
        <v>0</v>
      </c>
      <c r="R224" s="18">
        <f t="shared" si="67"/>
        <v>1</v>
      </c>
      <c r="S224" s="20">
        <v>1</v>
      </c>
      <c r="T224" s="20">
        <v>0</v>
      </c>
      <c r="U224" s="18">
        <f t="shared" si="68"/>
        <v>1</v>
      </c>
      <c r="V224" s="20">
        <v>1</v>
      </c>
      <c r="W224" s="20">
        <v>0</v>
      </c>
      <c r="X224" s="21"/>
      <c r="Y224" s="28">
        <f t="shared" si="52"/>
        <v>4</v>
      </c>
      <c r="Z224" s="23"/>
      <c r="AA224" s="15"/>
      <c r="AB224" s="15"/>
      <c r="AC224" s="15"/>
      <c r="AD224" s="15"/>
      <c r="AE224" s="15"/>
      <c r="AF224" s="15"/>
      <c r="AG224" s="15"/>
      <c r="AH224" s="15"/>
    </row>
    <row r="225" spans="1:34" ht="30" x14ac:dyDescent="0.25">
      <c r="A225" s="19" t="s">
        <v>171</v>
      </c>
      <c r="B225" s="20">
        <v>3141</v>
      </c>
      <c r="C225" s="18">
        <f t="shared" si="62"/>
        <v>5</v>
      </c>
      <c r="D225" s="20">
        <f>D226+D227</f>
        <v>5</v>
      </c>
      <c r="E225" s="20">
        <f>E226+E227</f>
        <v>0</v>
      </c>
      <c r="F225" s="18">
        <f t="shared" si="63"/>
        <v>5</v>
      </c>
      <c r="G225" s="20">
        <f>G226+G227</f>
        <v>5</v>
      </c>
      <c r="H225" s="20">
        <f t="shared" ref="H225:W225" si="69">H226+H227</f>
        <v>0</v>
      </c>
      <c r="I225" s="17">
        <f t="shared" si="69"/>
        <v>4</v>
      </c>
      <c r="J225" s="20">
        <f>J226+J227</f>
        <v>4</v>
      </c>
      <c r="K225" s="20">
        <f t="shared" si="69"/>
        <v>0</v>
      </c>
      <c r="L225" s="17">
        <f t="shared" si="69"/>
        <v>4</v>
      </c>
      <c r="M225" s="20">
        <f>M226+M227</f>
        <v>4</v>
      </c>
      <c r="N225" s="20">
        <f t="shared" si="69"/>
        <v>0</v>
      </c>
      <c r="O225" s="17">
        <f t="shared" si="69"/>
        <v>5</v>
      </c>
      <c r="P225" s="20">
        <f>P226+P227</f>
        <v>5</v>
      </c>
      <c r="Q225" s="20">
        <f t="shared" si="69"/>
        <v>0</v>
      </c>
      <c r="R225" s="17">
        <f t="shared" si="69"/>
        <v>5</v>
      </c>
      <c r="S225" s="20">
        <f>S226+S227</f>
        <v>5</v>
      </c>
      <c r="T225" s="20">
        <f t="shared" si="69"/>
        <v>0</v>
      </c>
      <c r="U225" s="17">
        <f t="shared" si="69"/>
        <v>5</v>
      </c>
      <c r="V225" s="20">
        <f>V226+V227</f>
        <v>5</v>
      </c>
      <c r="W225" s="20">
        <f t="shared" si="69"/>
        <v>0</v>
      </c>
      <c r="X225" s="21"/>
      <c r="Y225" s="28">
        <f t="shared" si="52"/>
        <v>33</v>
      </c>
      <c r="Z225" s="23"/>
      <c r="AA225" s="15"/>
      <c r="AB225" s="15"/>
      <c r="AC225" s="15"/>
      <c r="AD225" s="15"/>
      <c r="AE225" s="15"/>
      <c r="AF225" s="15"/>
      <c r="AG225" s="15"/>
      <c r="AH225" s="15"/>
    </row>
    <row r="226" spans="1:34" x14ac:dyDescent="0.25">
      <c r="A226" s="36" t="s">
        <v>172</v>
      </c>
      <c r="B226" s="9"/>
      <c r="C226" s="18">
        <f t="shared" si="62"/>
        <v>2</v>
      </c>
      <c r="D226" s="9">
        <v>2</v>
      </c>
      <c r="E226" s="9">
        <v>0</v>
      </c>
      <c r="F226" s="18">
        <f t="shared" si="63"/>
        <v>2</v>
      </c>
      <c r="G226" s="9">
        <v>2</v>
      </c>
      <c r="H226" s="9">
        <v>0</v>
      </c>
      <c r="I226" s="18">
        <f t="shared" ref="I226:I237" si="70">J226+K226</f>
        <v>2</v>
      </c>
      <c r="J226" s="9">
        <v>2</v>
      </c>
      <c r="K226" s="9">
        <v>0</v>
      </c>
      <c r="L226" s="18">
        <f t="shared" ref="L226:L237" si="71">M226+N226</f>
        <v>2</v>
      </c>
      <c r="M226" s="9">
        <v>2</v>
      </c>
      <c r="N226" s="9">
        <v>0</v>
      </c>
      <c r="O226" s="18">
        <f t="shared" ref="O226:O237" si="72">P226+Q226</f>
        <v>3</v>
      </c>
      <c r="P226" s="9">
        <v>3</v>
      </c>
      <c r="Q226" s="9">
        <v>0</v>
      </c>
      <c r="R226" s="18">
        <f t="shared" ref="R226:R237" si="73">S226+T226</f>
        <v>3</v>
      </c>
      <c r="S226" s="9">
        <v>3</v>
      </c>
      <c r="T226" s="9">
        <v>0</v>
      </c>
      <c r="U226" s="18">
        <f t="shared" ref="U226:U237" si="74">V226+W226</f>
        <v>3</v>
      </c>
      <c r="V226" s="9">
        <v>3</v>
      </c>
      <c r="W226" s="9">
        <v>0</v>
      </c>
      <c r="X226" s="41"/>
      <c r="Y226" s="38">
        <f t="shared" si="52"/>
        <v>17</v>
      </c>
      <c r="Z226" s="23"/>
      <c r="AA226" s="15"/>
      <c r="AB226" s="15"/>
      <c r="AC226" s="15"/>
      <c r="AD226" s="15"/>
      <c r="AE226" s="15"/>
      <c r="AF226" s="15"/>
      <c r="AG226" s="15"/>
      <c r="AH226" s="15"/>
    </row>
    <row r="227" spans="1:34" x14ac:dyDescent="0.25">
      <c r="A227" s="36" t="s">
        <v>173</v>
      </c>
      <c r="B227" s="132">
        <v>3141</v>
      </c>
      <c r="C227" s="18">
        <f t="shared" si="62"/>
        <v>3</v>
      </c>
      <c r="D227" s="9">
        <v>3</v>
      </c>
      <c r="E227" s="9">
        <v>0</v>
      </c>
      <c r="F227" s="18">
        <f t="shared" si="63"/>
        <v>3</v>
      </c>
      <c r="G227" s="9">
        <v>3</v>
      </c>
      <c r="H227" s="9">
        <v>0</v>
      </c>
      <c r="I227" s="18">
        <f t="shared" si="70"/>
        <v>2</v>
      </c>
      <c r="J227" s="9">
        <v>2</v>
      </c>
      <c r="K227" s="9">
        <v>0</v>
      </c>
      <c r="L227" s="18">
        <f t="shared" si="71"/>
        <v>2</v>
      </c>
      <c r="M227" s="9">
        <v>2</v>
      </c>
      <c r="N227" s="9">
        <v>0</v>
      </c>
      <c r="O227" s="18">
        <f t="shared" si="72"/>
        <v>2</v>
      </c>
      <c r="P227" s="9">
        <v>2</v>
      </c>
      <c r="Q227" s="9">
        <v>0</v>
      </c>
      <c r="R227" s="18">
        <f t="shared" si="73"/>
        <v>2</v>
      </c>
      <c r="S227" s="9">
        <v>2</v>
      </c>
      <c r="T227" s="9">
        <v>0</v>
      </c>
      <c r="U227" s="18">
        <f t="shared" si="74"/>
        <v>2</v>
      </c>
      <c r="V227" s="9">
        <v>2</v>
      </c>
      <c r="W227" s="9">
        <v>0</v>
      </c>
      <c r="X227" s="41"/>
      <c r="Y227" s="38">
        <f t="shared" si="52"/>
        <v>16</v>
      </c>
      <c r="Z227" s="23"/>
      <c r="AA227" s="15"/>
      <c r="AB227" s="15"/>
      <c r="AC227" s="15"/>
      <c r="AD227" s="15"/>
      <c r="AE227" s="15"/>
      <c r="AF227" s="15"/>
      <c r="AG227" s="15"/>
      <c r="AH227" s="15"/>
    </row>
    <row r="228" spans="1:34" x14ac:dyDescent="0.25">
      <c r="A228" s="19" t="s">
        <v>174</v>
      </c>
      <c r="B228" s="119">
        <v>3121</v>
      </c>
      <c r="C228" s="18">
        <f t="shared" si="62"/>
        <v>4</v>
      </c>
      <c r="D228" s="20">
        <v>4</v>
      </c>
      <c r="E228" s="20">
        <v>0</v>
      </c>
      <c r="F228" s="18">
        <f t="shared" si="63"/>
        <v>3</v>
      </c>
      <c r="G228" s="20">
        <v>3</v>
      </c>
      <c r="H228" s="20">
        <v>0</v>
      </c>
      <c r="I228" s="18">
        <f t="shared" si="70"/>
        <v>1</v>
      </c>
      <c r="J228" s="20">
        <v>1</v>
      </c>
      <c r="K228" s="20">
        <v>0</v>
      </c>
      <c r="L228" s="18">
        <f t="shared" si="71"/>
        <v>3</v>
      </c>
      <c r="M228" s="20">
        <v>3</v>
      </c>
      <c r="N228" s="20">
        <v>0</v>
      </c>
      <c r="O228" s="18">
        <f t="shared" si="72"/>
        <v>2</v>
      </c>
      <c r="P228" s="20">
        <v>2</v>
      </c>
      <c r="Q228" s="20">
        <v>0</v>
      </c>
      <c r="R228" s="18">
        <f t="shared" si="73"/>
        <v>3</v>
      </c>
      <c r="S228" s="20">
        <v>3</v>
      </c>
      <c r="T228" s="20">
        <v>0</v>
      </c>
      <c r="U228" s="18">
        <f t="shared" si="74"/>
        <v>1</v>
      </c>
      <c r="V228" s="20">
        <v>1</v>
      </c>
      <c r="W228" s="20">
        <v>0</v>
      </c>
      <c r="X228" s="21"/>
      <c r="Y228" s="28">
        <f t="shared" si="52"/>
        <v>17</v>
      </c>
      <c r="Z228" s="23"/>
      <c r="AA228" s="15"/>
      <c r="AB228" s="15"/>
      <c r="AC228" s="15"/>
      <c r="AD228" s="15"/>
      <c r="AE228" s="15"/>
      <c r="AF228" s="15"/>
      <c r="AG228" s="15"/>
      <c r="AH228" s="15"/>
    </row>
    <row r="229" spans="1:34" ht="30" x14ac:dyDescent="0.25">
      <c r="A229" s="19" t="s">
        <v>175</v>
      </c>
      <c r="B229" s="153">
        <v>7223</v>
      </c>
      <c r="C229" s="18">
        <f t="shared" si="62"/>
        <v>2</v>
      </c>
      <c r="D229" s="22">
        <v>2</v>
      </c>
      <c r="E229" s="22">
        <v>0</v>
      </c>
      <c r="F229" s="18">
        <f t="shared" si="63"/>
        <v>2</v>
      </c>
      <c r="G229" s="43">
        <v>2</v>
      </c>
      <c r="H229" s="43">
        <v>0</v>
      </c>
      <c r="I229" s="18">
        <f t="shared" si="70"/>
        <v>3</v>
      </c>
      <c r="J229" s="43">
        <v>3</v>
      </c>
      <c r="K229" s="43">
        <v>0</v>
      </c>
      <c r="L229" s="18">
        <f t="shared" si="71"/>
        <v>2</v>
      </c>
      <c r="M229" s="43">
        <v>2</v>
      </c>
      <c r="N229" s="43">
        <v>0</v>
      </c>
      <c r="O229" s="18">
        <f t="shared" si="72"/>
        <v>2</v>
      </c>
      <c r="P229" s="43">
        <v>2</v>
      </c>
      <c r="Q229" s="43">
        <v>0</v>
      </c>
      <c r="R229" s="18">
        <f t="shared" si="73"/>
        <v>2</v>
      </c>
      <c r="S229" s="43">
        <v>2</v>
      </c>
      <c r="T229" s="43">
        <v>0</v>
      </c>
      <c r="U229" s="18">
        <f t="shared" si="74"/>
        <v>1</v>
      </c>
      <c r="V229" s="43">
        <v>1</v>
      </c>
      <c r="W229" s="43">
        <v>0</v>
      </c>
      <c r="X229" s="44"/>
      <c r="Y229" s="28">
        <f t="shared" si="52"/>
        <v>14</v>
      </c>
      <c r="Z229" s="23"/>
      <c r="AA229" s="15"/>
      <c r="AB229" s="15"/>
      <c r="AC229" s="15"/>
      <c r="AD229" s="15"/>
      <c r="AE229" s="15"/>
      <c r="AF229" s="15"/>
      <c r="AG229" s="15"/>
      <c r="AH229" s="15"/>
    </row>
    <row r="230" spans="1:34" ht="45" x14ac:dyDescent="0.25">
      <c r="A230" s="19" t="s">
        <v>70</v>
      </c>
      <c r="B230" s="121">
        <v>3139</v>
      </c>
      <c r="C230" s="18">
        <f t="shared" si="62"/>
        <v>1</v>
      </c>
      <c r="D230" s="20">
        <f>D231</f>
        <v>1</v>
      </c>
      <c r="E230" s="20">
        <f t="shared" ref="E230:W232" si="75">E231</f>
        <v>0</v>
      </c>
      <c r="F230" s="18">
        <f t="shared" si="63"/>
        <v>2</v>
      </c>
      <c r="G230" s="20">
        <f t="shared" si="75"/>
        <v>2</v>
      </c>
      <c r="H230" s="20">
        <f t="shared" si="75"/>
        <v>0</v>
      </c>
      <c r="I230" s="18">
        <f t="shared" si="70"/>
        <v>1</v>
      </c>
      <c r="J230" s="20">
        <f t="shared" si="75"/>
        <v>1</v>
      </c>
      <c r="K230" s="20">
        <f t="shared" si="75"/>
        <v>0</v>
      </c>
      <c r="L230" s="18">
        <f t="shared" si="71"/>
        <v>2</v>
      </c>
      <c r="M230" s="20">
        <f>M231</f>
        <v>2</v>
      </c>
      <c r="N230" s="20">
        <f t="shared" si="75"/>
        <v>0</v>
      </c>
      <c r="O230" s="18">
        <f t="shared" si="72"/>
        <v>1</v>
      </c>
      <c r="P230" s="20">
        <f t="shared" si="75"/>
        <v>1</v>
      </c>
      <c r="Q230" s="20">
        <f t="shared" si="75"/>
        <v>0</v>
      </c>
      <c r="R230" s="18">
        <f t="shared" si="73"/>
        <v>1</v>
      </c>
      <c r="S230" s="20">
        <f t="shared" si="75"/>
        <v>1</v>
      </c>
      <c r="T230" s="20">
        <f t="shared" si="75"/>
        <v>0</v>
      </c>
      <c r="U230" s="18">
        <f t="shared" si="74"/>
        <v>1</v>
      </c>
      <c r="V230" s="20">
        <f t="shared" si="75"/>
        <v>1</v>
      </c>
      <c r="W230" s="20">
        <f t="shared" si="75"/>
        <v>0</v>
      </c>
      <c r="X230" s="45"/>
      <c r="Y230" s="28">
        <f t="shared" si="52"/>
        <v>9</v>
      </c>
      <c r="Z230" s="23"/>
      <c r="AA230" s="15"/>
      <c r="AB230" s="15"/>
      <c r="AC230" s="15"/>
      <c r="AD230" s="15"/>
      <c r="AE230" s="15"/>
      <c r="AF230" s="15"/>
      <c r="AG230" s="15"/>
      <c r="AH230" s="15"/>
    </row>
    <row r="231" spans="1:34" x14ac:dyDescent="0.25">
      <c r="A231" s="36" t="s">
        <v>176</v>
      </c>
      <c r="B231" s="132"/>
      <c r="C231" s="18">
        <f t="shared" si="62"/>
        <v>1</v>
      </c>
      <c r="D231" s="46">
        <v>1</v>
      </c>
      <c r="E231" s="46">
        <v>0</v>
      </c>
      <c r="F231" s="18">
        <f t="shared" si="63"/>
        <v>2</v>
      </c>
      <c r="G231" s="47">
        <v>2</v>
      </c>
      <c r="H231" s="47">
        <v>0</v>
      </c>
      <c r="I231" s="18">
        <f t="shared" si="70"/>
        <v>1</v>
      </c>
      <c r="J231" s="47">
        <v>1</v>
      </c>
      <c r="K231" s="47">
        <v>0</v>
      </c>
      <c r="L231" s="18">
        <f t="shared" si="71"/>
        <v>2</v>
      </c>
      <c r="M231" s="47">
        <v>2</v>
      </c>
      <c r="N231" s="47">
        <v>0</v>
      </c>
      <c r="O231" s="18">
        <f t="shared" si="72"/>
        <v>1</v>
      </c>
      <c r="P231" s="47">
        <v>1</v>
      </c>
      <c r="Q231" s="47">
        <v>0</v>
      </c>
      <c r="R231" s="48">
        <f t="shared" si="73"/>
        <v>1</v>
      </c>
      <c r="S231" s="47">
        <v>1</v>
      </c>
      <c r="T231" s="47">
        <v>0</v>
      </c>
      <c r="U231" s="18">
        <f t="shared" si="74"/>
        <v>1</v>
      </c>
      <c r="V231" s="47">
        <v>1</v>
      </c>
      <c r="W231" s="47">
        <v>0</v>
      </c>
      <c r="X231" s="49"/>
      <c r="Y231" s="38">
        <f t="shared" si="52"/>
        <v>9</v>
      </c>
      <c r="Z231" s="23"/>
      <c r="AA231" s="15"/>
      <c r="AB231" s="15"/>
      <c r="AC231" s="15"/>
      <c r="AD231" s="15"/>
      <c r="AE231" s="15"/>
      <c r="AF231" s="15"/>
      <c r="AG231" s="15"/>
      <c r="AH231" s="15"/>
    </row>
    <row r="232" spans="1:34" ht="30" x14ac:dyDescent="0.25">
      <c r="A232" s="19" t="s">
        <v>102</v>
      </c>
      <c r="B232" s="124">
        <v>7412</v>
      </c>
      <c r="C232" s="18">
        <f t="shared" si="62"/>
        <v>7</v>
      </c>
      <c r="D232" s="22">
        <f>D233</f>
        <v>7</v>
      </c>
      <c r="E232" s="22">
        <f t="shared" si="75"/>
        <v>0</v>
      </c>
      <c r="F232" s="18">
        <f t="shared" si="63"/>
        <v>9</v>
      </c>
      <c r="G232" s="43">
        <f>G233</f>
        <v>9</v>
      </c>
      <c r="H232" s="43">
        <f>H233</f>
        <v>0</v>
      </c>
      <c r="I232" s="18">
        <f t="shared" si="70"/>
        <v>7</v>
      </c>
      <c r="J232" s="43">
        <f>J233</f>
        <v>7</v>
      </c>
      <c r="K232" s="43">
        <f>-K233</f>
        <v>0</v>
      </c>
      <c r="L232" s="18">
        <f t="shared" si="71"/>
        <v>7</v>
      </c>
      <c r="M232" s="43">
        <f>M233</f>
        <v>7</v>
      </c>
      <c r="N232" s="43">
        <f>N233</f>
        <v>0</v>
      </c>
      <c r="O232" s="18">
        <f t="shared" si="72"/>
        <v>7</v>
      </c>
      <c r="P232" s="43">
        <f>P233</f>
        <v>7</v>
      </c>
      <c r="Q232" s="43">
        <f>Q233</f>
        <v>0</v>
      </c>
      <c r="R232" s="48">
        <f t="shared" si="73"/>
        <v>6</v>
      </c>
      <c r="S232" s="43">
        <f>S233</f>
        <v>6</v>
      </c>
      <c r="T232" s="43">
        <f>T233</f>
        <v>0</v>
      </c>
      <c r="U232" s="18">
        <f t="shared" si="74"/>
        <v>7</v>
      </c>
      <c r="V232" s="43">
        <f>V233</f>
        <v>7</v>
      </c>
      <c r="W232" s="43">
        <f>W233</f>
        <v>0</v>
      </c>
      <c r="X232" s="44"/>
      <c r="Y232" s="28">
        <f t="shared" si="52"/>
        <v>50</v>
      </c>
      <c r="Z232" s="23"/>
      <c r="AA232" s="15"/>
      <c r="AB232" s="15"/>
      <c r="AC232" s="15"/>
      <c r="AD232" s="15"/>
      <c r="AE232" s="15"/>
      <c r="AF232" s="15"/>
      <c r="AG232" s="15"/>
      <c r="AH232" s="15"/>
    </row>
    <row r="233" spans="1:34" ht="30" x14ac:dyDescent="0.25">
      <c r="A233" s="36" t="s">
        <v>177</v>
      </c>
      <c r="B233" s="164">
        <v>7412</v>
      </c>
      <c r="C233" s="18">
        <f t="shared" si="62"/>
        <v>7</v>
      </c>
      <c r="D233" s="46">
        <v>7</v>
      </c>
      <c r="E233" s="46">
        <v>0</v>
      </c>
      <c r="F233" s="18">
        <f t="shared" si="63"/>
        <v>9</v>
      </c>
      <c r="G233" s="47">
        <v>9</v>
      </c>
      <c r="H233" s="47">
        <v>0</v>
      </c>
      <c r="I233" s="18">
        <f t="shared" si="70"/>
        <v>7</v>
      </c>
      <c r="J233" s="47">
        <v>7</v>
      </c>
      <c r="K233" s="47">
        <v>0</v>
      </c>
      <c r="L233" s="18">
        <f t="shared" si="71"/>
        <v>7</v>
      </c>
      <c r="M233" s="47">
        <v>7</v>
      </c>
      <c r="N233" s="47">
        <v>0</v>
      </c>
      <c r="O233" s="18">
        <f t="shared" si="72"/>
        <v>7</v>
      </c>
      <c r="P233" s="47">
        <v>7</v>
      </c>
      <c r="Q233" s="47">
        <v>0</v>
      </c>
      <c r="R233" s="50">
        <f t="shared" si="73"/>
        <v>6</v>
      </c>
      <c r="S233" s="47">
        <v>6</v>
      </c>
      <c r="T233" s="47">
        <v>0</v>
      </c>
      <c r="U233" s="18">
        <f t="shared" si="74"/>
        <v>7</v>
      </c>
      <c r="V233" s="47">
        <v>7</v>
      </c>
      <c r="W233" s="47">
        <v>0</v>
      </c>
      <c r="X233" s="49"/>
      <c r="Y233" s="38">
        <f t="shared" si="52"/>
        <v>50</v>
      </c>
      <c r="Z233" s="23"/>
      <c r="AA233" s="15"/>
      <c r="AB233" s="15"/>
      <c r="AC233" s="15"/>
      <c r="AD233" s="15"/>
      <c r="AE233" s="15"/>
      <c r="AF233" s="15"/>
      <c r="AG233" s="15"/>
      <c r="AH233" s="15"/>
    </row>
    <row r="234" spans="1:34" x14ac:dyDescent="0.25">
      <c r="A234" s="19" t="s">
        <v>178</v>
      </c>
      <c r="B234" s="119"/>
      <c r="C234" s="18">
        <f t="shared" si="62"/>
        <v>0</v>
      </c>
      <c r="D234" s="20">
        <v>0</v>
      </c>
      <c r="E234" s="20">
        <v>0</v>
      </c>
      <c r="F234" s="18">
        <f t="shared" si="63"/>
        <v>1</v>
      </c>
      <c r="G234" s="20">
        <v>1</v>
      </c>
      <c r="H234" s="20">
        <v>0</v>
      </c>
      <c r="I234" s="18">
        <f t="shared" si="70"/>
        <v>1</v>
      </c>
      <c r="J234" s="20">
        <v>1</v>
      </c>
      <c r="K234" s="20">
        <v>0</v>
      </c>
      <c r="L234" s="18">
        <f t="shared" si="71"/>
        <v>1</v>
      </c>
      <c r="M234" s="20">
        <v>1</v>
      </c>
      <c r="N234" s="20">
        <v>0</v>
      </c>
      <c r="O234" s="18">
        <f t="shared" si="72"/>
        <v>0</v>
      </c>
      <c r="P234" s="20">
        <v>0</v>
      </c>
      <c r="Q234" s="20">
        <v>0</v>
      </c>
      <c r="R234" s="18">
        <f t="shared" si="73"/>
        <v>1</v>
      </c>
      <c r="S234" s="20">
        <v>1</v>
      </c>
      <c r="T234" s="20">
        <f t="shared" ref="T234:T236" si="76">T237</f>
        <v>0</v>
      </c>
      <c r="U234" s="18">
        <f t="shared" si="74"/>
        <v>0</v>
      </c>
      <c r="V234" s="20">
        <v>0</v>
      </c>
      <c r="W234" s="20">
        <v>0</v>
      </c>
      <c r="X234" s="45"/>
      <c r="Y234" s="28">
        <f t="shared" si="52"/>
        <v>4</v>
      </c>
      <c r="Z234" s="23"/>
      <c r="AA234" s="15"/>
      <c r="AB234" s="15"/>
      <c r="AC234" s="15"/>
      <c r="AD234" s="15"/>
      <c r="AE234" s="15"/>
      <c r="AF234" s="15"/>
      <c r="AG234" s="15"/>
      <c r="AH234" s="15"/>
    </row>
    <row r="235" spans="1:34" x14ac:dyDescent="0.25">
      <c r="A235" s="19" t="s">
        <v>179</v>
      </c>
      <c r="B235" s="121">
        <v>0</v>
      </c>
      <c r="C235" s="18">
        <f t="shared" si="62"/>
        <v>0</v>
      </c>
      <c r="D235" s="20">
        <v>0</v>
      </c>
      <c r="E235" s="20">
        <v>0</v>
      </c>
      <c r="F235" s="18">
        <f t="shared" si="63"/>
        <v>1</v>
      </c>
      <c r="G235" s="20">
        <v>1</v>
      </c>
      <c r="H235" s="20">
        <v>0</v>
      </c>
      <c r="I235" s="18">
        <f t="shared" si="70"/>
        <v>0</v>
      </c>
      <c r="J235" s="20">
        <v>0</v>
      </c>
      <c r="K235" s="20">
        <v>0</v>
      </c>
      <c r="L235" s="18">
        <f t="shared" si="71"/>
        <v>1</v>
      </c>
      <c r="M235" s="20">
        <v>1</v>
      </c>
      <c r="N235" s="20">
        <v>0</v>
      </c>
      <c r="O235" s="18">
        <f t="shared" si="72"/>
        <v>0</v>
      </c>
      <c r="P235" s="20">
        <v>0</v>
      </c>
      <c r="Q235" s="20">
        <v>0</v>
      </c>
      <c r="R235" s="18">
        <f t="shared" si="73"/>
        <v>0</v>
      </c>
      <c r="S235" s="20">
        <v>0</v>
      </c>
      <c r="T235" s="20">
        <f t="shared" si="76"/>
        <v>0</v>
      </c>
      <c r="U235" s="18">
        <f t="shared" si="74"/>
        <v>1</v>
      </c>
      <c r="V235" s="20">
        <v>1</v>
      </c>
      <c r="W235" s="20">
        <v>0</v>
      </c>
      <c r="X235" s="45"/>
      <c r="Y235" s="28">
        <f t="shared" si="52"/>
        <v>3</v>
      </c>
      <c r="Z235" s="23"/>
      <c r="AA235" s="15"/>
      <c r="AB235" s="15"/>
      <c r="AC235" s="15"/>
      <c r="AD235" s="15"/>
      <c r="AE235" s="15"/>
      <c r="AF235" s="15"/>
      <c r="AG235" s="15"/>
      <c r="AH235" s="15"/>
    </row>
    <row r="236" spans="1:34" x14ac:dyDescent="0.25">
      <c r="A236" s="19" t="s">
        <v>21</v>
      </c>
      <c r="B236" s="119">
        <v>8341</v>
      </c>
      <c r="C236" s="18">
        <f t="shared" si="62"/>
        <v>0</v>
      </c>
      <c r="D236" s="20">
        <v>0</v>
      </c>
      <c r="E236" s="20">
        <v>0</v>
      </c>
      <c r="F236" s="18">
        <f t="shared" si="63"/>
        <v>2</v>
      </c>
      <c r="G236" s="20">
        <v>2</v>
      </c>
      <c r="H236" s="20">
        <v>0</v>
      </c>
      <c r="I236" s="18">
        <f t="shared" si="70"/>
        <v>0</v>
      </c>
      <c r="J236" s="20">
        <v>0</v>
      </c>
      <c r="K236" s="20">
        <v>0</v>
      </c>
      <c r="L236" s="18">
        <f t="shared" si="71"/>
        <v>2</v>
      </c>
      <c r="M236" s="20">
        <v>2</v>
      </c>
      <c r="N236" s="20">
        <v>0</v>
      </c>
      <c r="O236" s="18">
        <f t="shared" si="72"/>
        <v>2</v>
      </c>
      <c r="P236" s="20">
        <v>2</v>
      </c>
      <c r="Q236" s="20">
        <v>0</v>
      </c>
      <c r="R236" s="18">
        <f t="shared" si="73"/>
        <v>1</v>
      </c>
      <c r="S236" s="20">
        <v>1</v>
      </c>
      <c r="T236" s="20">
        <f t="shared" si="76"/>
        <v>0</v>
      </c>
      <c r="U236" s="18">
        <f t="shared" si="74"/>
        <v>1</v>
      </c>
      <c r="V236" s="20">
        <v>1</v>
      </c>
      <c r="W236" s="20">
        <v>0</v>
      </c>
      <c r="X236" s="45"/>
      <c r="Y236" s="28">
        <f t="shared" si="52"/>
        <v>8</v>
      </c>
      <c r="Z236" s="23"/>
      <c r="AA236" s="15"/>
      <c r="AB236" s="15"/>
      <c r="AC236" s="15"/>
      <c r="AD236" s="15"/>
      <c r="AE236" s="15"/>
      <c r="AF236" s="15"/>
      <c r="AG236" s="15"/>
      <c r="AH236" s="15"/>
    </row>
    <row r="237" spans="1:34" x14ac:dyDescent="0.25">
      <c r="A237" s="16" t="s">
        <v>180</v>
      </c>
      <c r="B237" s="18"/>
      <c r="C237" s="18">
        <f t="shared" si="53"/>
        <v>4</v>
      </c>
      <c r="D237" s="18">
        <f>SUM(D238:D240)</f>
        <v>4</v>
      </c>
      <c r="E237" s="18">
        <f t="shared" ref="E237:W237" si="77">SUM(E238:E240)</f>
        <v>0</v>
      </c>
      <c r="F237" s="18">
        <f t="shared" si="63"/>
        <v>6</v>
      </c>
      <c r="G237" s="18">
        <f t="shared" si="77"/>
        <v>6</v>
      </c>
      <c r="H237" s="18">
        <f t="shared" si="77"/>
        <v>0</v>
      </c>
      <c r="I237" s="18">
        <f t="shared" si="70"/>
        <v>5</v>
      </c>
      <c r="J237" s="18">
        <f t="shared" si="77"/>
        <v>5</v>
      </c>
      <c r="K237" s="18">
        <f t="shared" si="77"/>
        <v>0</v>
      </c>
      <c r="L237" s="18">
        <f t="shared" si="71"/>
        <v>5</v>
      </c>
      <c r="M237" s="18">
        <f t="shared" si="77"/>
        <v>5</v>
      </c>
      <c r="N237" s="18">
        <f t="shared" si="77"/>
        <v>0</v>
      </c>
      <c r="O237" s="18">
        <f t="shared" si="72"/>
        <v>4</v>
      </c>
      <c r="P237" s="18">
        <f t="shared" si="77"/>
        <v>4</v>
      </c>
      <c r="Q237" s="18">
        <f t="shared" si="77"/>
        <v>0</v>
      </c>
      <c r="R237" s="48">
        <f t="shared" si="73"/>
        <v>6</v>
      </c>
      <c r="S237" s="18">
        <f t="shared" si="77"/>
        <v>6</v>
      </c>
      <c r="T237" s="18">
        <f t="shared" si="77"/>
        <v>0</v>
      </c>
      <c r="U237" s="18">
        <f t="shared" si="74"/>
        <v>4</v>
      </c>
      <c r="V237" s="18">
        <f t="shared" si="77"/>
        <v>4</v>
      </c>
      <c r="W237" s="18">
        <f t="shared" si="77"/>
        <v>0</v>
      </c>
      <c r="X237" s="51"/>
      <c r="Y237" s="26">
        <f t="shared" si="52"/>
        <v>34</v>
      </c>
      <c r="Z237" s="23"/>
      <c r="AA237" s="15"/>
      <c r="AB237" s="15"/>
      <c r="AC237" s="15"/>
      <c r="AD237" s="15"/>
      <c r="AE237" s="15"/>
      <c r="AF237" s="15"/>
      <c r="AG237" s="15"/>
      <c r="AH237" s="15"/>
    </row>
    <row r="238" spans="1:34" ht="45" x14ac:dyDescent="0.25">
      <c r="A238" s="19" t="s">
        <v>181</v>
      </c>
      <c r="B238" s="20">
        <v>3132</v>
      </c>
      <c r="C238" s="18">
        <f t="shared" si="53"/>
        <v>3</v>
      </c>
      <c r="D238" s="20">
        <v>3</v>
      </c>
      <c r="E238" s="20">
        <v>0</v>
      </c>
      <c r="F238" s="18">
        <f t="shared" si="54"/>
        <v>3</v>
      </c>
      <c r="G238" s="20">
        <v>3</v>
      </c>
      <c r="H238" s="20">
        <v>0</v>
      </c>
      <c r="I238" s="18">
        <f t="shared" si="55"/>
        <v>2</v>
      </c>
      <c r="J238" s="20">
        <v>2</v>
      </c>
      <c r="K238" s="20">
        <v>0</v>
      </c>
      <c r="L238" s="18">
        <f t="shared" si="56"/>
        <v>2</v>
      </c>
      <c r="M238" s="20">
        <v>2</v>
      </c>
      <c r="N238" s="20">
        <v>0</v>
      </c>
      <c r="O238" s="18">
        <f t="shared" si="57"/>
        <v>2</v>
      </c>
      <c r="P238" s="20">
        <v>2</v>
      </c>
      <c r="Q238" s="52">
        <v>0</v>
      </c>
      <c r="R238" s="18">
        <f t="shared" si="51"/>
        <v>3</v>
      </c>
      <c r="S238" s="20">
        <v>3</v>
      </c>
      <c r="T238" s="20">
        <v>0</v>
      </c>
      <c r="U238" s="18">
        <f t="shared" si="58"/>
        <v>1</v>
      </c>
      <c r="V238" s="20">
        <v>1</v>
      </c>
      <c r="W238" s="20">
        <v>0</v>
      </c>
      <c r="X238" s="21"/>
      <c r="Y238" s="28">
        <f t="shared" si="52"/>
        <v>16</v>
      </c>
      <c r="Z238" s="23"/>
      <c r="AA238" s="15"/>
      <c r="AB238" s="15"/>
      <c r="AC238" s="15"/>
      <c r="AD238" s="15"/>
      <c r="AE238" s="15"/>
      <c r="AF238" s="15"/>
      <c r="AG238" s="15"/>
      <c r="AH238" s="15"/>
    </row>
    <row r="239" spans="1:34" x14ac:dyDescent="0.25">
      <c r="A239" s="19" t="s">
        <v>182</v>
      </c>
      <c r="B239" s="20">
        <v>4222</v>
      </c>
      <c r="C239" s="18">
        <f t="shared" si="53"/>
        <v>1</v>
      </c>
      <c r="D239" s="20">
        <v>1</v>
      </c>
      <c r="E239" s="20">
        <v>0</v>
      </c>
      <c r="F239" s="18">
        <f t="shared" si="54"/>
        <v>2</v>
      </c>
      <c r="G239" s="20">
        <v>2</v>
      </c>
      <c r="H239" s="20">
        <v>0</v>
      </c>
      <c r="I239" s="18">
        <f t="shared" si="55"/>
        <v>2</v>
      </c>
      <c r="J239" s="20">
        <v>2</v>
      </c>
      <c r="K239" s="20">
        <v>0</v>
      </c>
      <c r="L239" s="18">
        <f t="shared" si="56"/>
        <v>2</v>
      </c>
      <c r="M239" s="20">
        <v>2</v>
      </c>
      <c r="N239" s="20">
        <v>0</v>
      </c>
      <c r="O239" s="18">
        <f t="shared" si="57"/>
        <v>2</v>
      </c>
      <c r="P239" s="20">
        <v>2</v>
      </c>
      <c r="Q239" s="20">
        <v>0</v>
      </c>
      <c r="R239" s="18">
        <f t="shared" si="51"/>
        <v>2</v>
      </c>
      <c r="S239" s="20">
        <v>2</v>
      </c>
      <c r="T239" s="20">
        <v>0</v>
      </c>
      <c r="U239" s="18">
        <f t="shared" si="58"/>
        <v>2</v>
      </c>
      <c r="V239" s="20">
        <v>2</v>
      </c>
      <c r="W239" s="20">
        <v>0</v>
      </c>
      <c r="X239" s="21"/>
      <c r="Y239" s="28">
        <f t="shared" si="52"/>
        <v>13</v>
      </c>
      <c r="Z239" s="23"/>
      <c r="AA239" s="15"/>
      <c r="AB239" s="15"/>
      <c r="AC239" s="15"/>
      <c r="AD239" s="15"/>
      <c r="AE239" s="15"/>
      <c r="AF239" s="15"/>
      <c r="AG239" s="15"/>
      <c r="AH239" s="15"/>
    </row>
    <row r="240" spans="1:34" ht="30" x14ac:dyDescent="0.25">
      <c r="A240" s="19" t="s">
        <v>183</v>
      </c>
      <c r="B240" s="20">
        <v>3133</v>
      </c>
      <c r="C240" s="18">
        <f t="shared" si="53"/>
        <v>0</v>
      </c>
      <c r="D240" s="20">
        <v>0</v>
      </c>
      <c r="E240" s="20">
        <v>0</v>
      </c>
      <c r="F240" s="18">
        <f t="shared" si="54"/>
        <v>1</v>
      </c>
      <c r="G240" s="20">
        <v>1</v>
      </c>
      <c r="H240" s="20">
        <v>0</v>
      </c>
      <c r="I240" s="18">
        <f t="shared" si="55"/>
        <v>1</v>
      </c>
      <c r="J240" s="20">
        <v>1</v>
      </c>
      <c r="K240" s="20">
        <v>0</v>
      </c>
      <c r="L240" s="18">
        <f t="shared" si="56"/>
        <v>1</v>
      </c>
      <c r="M240" s="20">
        <v>1</v>
      </c>
      <c r="N240" s="20">
        <v>0</v>
      </c>
      <c r="O240" s="18">
        <f t="shared" si="57"/>
        <v>0</v>
      </c>
      <c r="P240" s="20">
        <v>0</v>
      </c>
      <c r="Q240" s="52">
        <v>0</v>
      </c>
      <c r="R240" s="18">
        <f t="shared" si="51"/>
        <v>1</v>
      </c>
      <c r="S240" s="20">
        <v>1</v>
      </c>
      <c r="T240" s="20">
        <v>0</v>
      </c>
      <c r="U240" s="18">
        <f t="shared" si="58"/>
        <v>1</v>
      </c>
      <c r="V240" s="20">
        <v>1</v>
      </c>
      <c r="W240" s="20">
        <v>0</v>
      </c>
      <c r="X240" s="21"/>
      <c r="Y240" s="28">
        <f t="shared" si="52"/>
        <v>5</v>
      </c>
      <c r="Z240" s="23"/>
      <c r="AA240" s="15"/>
      <c r="AB240" s="15"/>
      <c r="AC240" s="15"/>
      <c r="AD240" s="15"/>
      <c r="AE240" s="15"/>
      <c r="AF240" s="15"/>
      <c r="AG240" s="15"/>
      <c r="AH240" s="15"/>
    </row>
    <row r="241" spans="1:34" ht="28.5" x14ac:dyDescent="0.25">
      <c r="A241" s="16" t="s">
        <v>184</v>
      </c>
      <c r="B241" s="17"/>
      <c r="C241" s="18">
        <f t="shared" si="53"/>
        <v>1</v>
      </c>
      <c r="D241" s="17">
        <f>D242</f>
        <v>1</v>
      </c>
      <c r="E241" s="17">
        <f t="shared" ref="E241:W241" si="78">E242</f>
        <v>0</v>
      </c>
      <c r="F241" s="18">
        <f t="shared" si="54"/>
        <v>0</v>
      </c>
      <c r="G241" s="17">
        <f t="shared" si="78"/>
        <v>0</v>
      </c>
      <c r="H241" s="17">
        <f t="shared" si="78"/>
        <v>0</v>
      </c>
      <c r="I241" s="18">
        <f t="shared" si="55"/>
        <v>1</v>
      </c>
      <c r="J241" s="17">
        <f t="shared" si="78"/>
        <v>1</v>
      </c>
      <c r="K241" s="17">
        <f t="shared" si="78"/>
        <v>0</v>
      </c>
      <c r="L241" s="18">
        <f t="shared" si="56"/>
        <v>0</v>
      </c>
      <c r="M241" s="17">
        <f t="shared" si="78"/>
        <v>0</v>
      </c>
      <c r="N241" s="17">
        <f t="shared" si="78"/>
        <v>0</v>
      </c>
      <c r="O241" s="18">
        <f t="shared" si="57"/>
        <v>0</v>
      </c>
      <c r="P241" s="17">
        <f t="shared" si="78"/>
        <v>0</v>
      </c>
      <c r="Q241" s="17">
        <f t="shared" si="78"/>
        <v>0</v>
      </c>
      <c r="R241" s="18">
        <f t="shared" si="51"/>
        <v>1</v>
      </c>
      <c r="S241" s="17">
        <f t="shared" si="78"/>
        <v>1</v>
      </c>
      <c r="T241" s="17">
        <f t="shared" si="78"/>
        <v>0</v>
      </c>
      <c r="U241" s="18">
        <f t="shared" si="58"/>
        <v>0</v>
      </c>
      <c r="V241" s="17">
        <f t="shared" si="78"/>
        <v>0</v>
      </c>
      <c r="W241" s="17">
        <f t="shared" si="78"/>
        <v>0</v>
      </c>
      <c r="X241" s="30"/>
      <c r="Y241" s="26">
        <f t="shared" si="52"/>
        <v>3</v>
      </c>
      <c r="Z241" s="23"/>
      <c r="AA241" s="15"/>
      <c r="AB241" s="15"/>
      <c r="AC241" s="15"/>
      <c r="AD241" s="15"/>
      <c r="AE241" s="15"/>
      <c r="AF241" s="15"/>
      <c r="AG241" s="15"/>
      <c r="AH241" s="15"/>
    </row>
    <row r="242" spans="1:34" x14ac:dyDescent="0.25">
      <c r="A242" s="19" t="s">
        <v>185</v>
      </c>
      <c r="B242" s="20">
        <v>8332</v>
      </c>
      <c r="C242" s="18">
        <f t="shared" si="53"/>
        <v>1</v>
      </c>
      <c r="D242" s="20">
        <v>1</v>
      </c>
      <c r="E242" s="20">
        <v>0</v>
      </c>
      <c r="F242" s="18">
        <f t="shared" si="54"/>
        <v>0</v>
      </c>
      <c r="G242" s="20">
        <v>0</v>
      </c>
      <c r="H242" s="20">
        <v>0</v>
      </c>
      <c r="I242" s="18">
        <f t="shared" si="55"/>
        <v>1</v>
      </c>
      <c r="J242" s="20">
        <v>1</v>
      </c>
      <c r="K242" s="20">
        <v>0</v>
      </c>
      <c r="L242" s="18">
        <f t="shared" si="56"/>
        <v>0</v>
      </c>
      <c r="M242" s="20">
        <v>0</v>
      </c>
      <c r="N242" s="20">
        <v>0</v>
      </c>
      <c r="O242" s="18">
        <f t="shared" si="57"/>
        <v>0</v>
      </c>
      <c r="P242" s="20">
        <v>0</v>
      </c>
      <c r="Q242" s="20">
        <v>0</v>
      </c>
      <c r="R242" s="18">
        <f t="shared" si="51"/>
        <v>1</v>
      </c>
      <c r="S242" s="20">
        <v>1</v>
      </c>
      <c r="T242" s="20">
        <v>0</v>
      </c>
      <c r="U242" s="18">
        <f t="shared" si="58"/>
        <v>0</v>
      </c>
      <c r="V242" s="20">
        <v>0</v>
      </c>
      <c r="W242" s="20">
        <v>0</v>
      </c>
      <c r="X242" s="21"/>
      <c r="Y242" s="28">
        <f t="shared" si="52"/>
        <v>3</v>
      </c>
      <c r="Z242" s="23"/>
      <c r="AA242" s="15"/>
      <c r="AB242" s="15"/>
      <c r="AC242" s="15"/>
      <c r="AD242" s="15"/>
      <c r="AE242" s="15"/>
      <c r="AF242" s="15"/>
      <c r="AG242" s="15"/>
      <c r="AH242" s="15"/>
    </row>
    <row r="243" spans="1:34" ht="42.75" x14ac:dyDescent="0.25">
      <c r="A243" s="16" t="s">
        <v>186</v>
      </c>
      <c r="B243" s="17"/>
      <c r="C243" s="18">
        <f t="shared" si="53"/>
        <v>0</v>
      </c>
      <c r="D243" s="17">
        <v>0</v>
      </c>
      <c r="E243" s="17">
        <v>0</v>
      </c>
      <c r="F243" s="18">
        <f t="shared" si="54"/>
        <v>0</v>
      </c>
      <c r="G243" s="17">
        <v>0</v>
      </c>
      <c r="H243" s="17">
        <v>0</v>
      </c>
      <c r="I243" s="18">
        <f t="shared" si="55"/>
        <v>0</v>
      </c>
      <c r="J243" s="17">
        <v>0</v>
      </c>
      <c r="K243" s="17">
        <v>0</v>
      </c>
      <c r="L243" s="18">
        <f t="shared" si="56"/>
        <v>0</v>
      </c>
      <c r="M243" s="17">
        <v>0</v>
      </c>
      <c r="N243" s="17">
        <v>0</v>
      </c>
      <c r="O243" s="18">
        <f t="shared" si="57"/>
        <v>0</v>
      </c>
      <c r="P243" s="17">
        <v>0</v>
      </c>
      <c r="Q243" s="17">
        <v>0</v>
      </c>
      <c r="R243" s="18">
        <f t="shared" si="51"/>
        <v>0</v>
      </c>
      <c r="S243" s="17">
        <v>0</v>
      </c>
      <c r="T243" s="17">
        <v>0</v>
      </c>
      <c r="U243" s="18">
        <f t="shared" si="58"/>
        <v>0</v>
      </c>
      <c r="V243" s="17"/>
      <c r="W243" s="17"/>
      <c r="X243" s="30"/>
      <c r="Y243" s="26">
        <f t="shared" si="52"/>
        <v>0</v>
      </c>
      <c r="Z243" s="23"/>
      <c r="AA243" s="15"/>
      <c r="AB243" s="15"/>
      <c r="AC243" s="15"/>
      <c r="AD243" s="15"/>
      <c r="AE243" s="15"/>
      <c r="AF243" s="15"/>
      <c r="AG243" s="15"/>
      <c r="AH243" s="15"/>
    </row>
    <row r="244" spans="1:34" x14ac:dyDescent="0.25">
      <c r="A244" s="31" t="s">
        <v>187</v>
      </c>
      <c r="B244" s="32"/>
      <c r="C244" s="13">
        <f t="shared" si="53"/>
        <v>132</v>
      </c>
      <c r="D244" s="32">
        <f>D245+D263+D271</f>
        <v>102</v>
      </c>
      <c r="E244" s="32">
        <f t="shared" ref="E244:W244" si="79">E245+E263+E271</f>
        <v>30</v>
      </c>
      <c r="F244" s="13">
        <f t="shared" si="54"/>
        <v>83</v>
      </c>
      <c r="G244" s="32">
        <f t="shared" si="79"/>
        <v>65</v>
      </c>
      <c r="H244" s="32">
        <f t="shared" si="79"/>
        <v>18</v>
      </c>
      <c r="I244" s="13">
        <f t="shared" si="55"/>
        <v>76</v>
      </c>
      <c r="J244" s="32">
        <f t="shared" si="79"/>
        <v>55</v>
      </c>
      <c r="K244" s="32">
        <f t="shared" si="79"/>
        <v>21</v>
      </c>
      <c r="L244" s="13">
        <f t="shared" si="56"/>
        <v>60</v>
      </c>
      <c r="M244" s="32">
        <f t="shared" si="79"/>
        <v>49</v>
      </c>
      <c r="N244" s="32">
        <f t="shared" si="79"/>
        <v>11</v>
      </c>
      <c r="O244" s="13">
        <f t="shared" si="57"/>
        <v>53</v>
      </c>
      <c r="P244" s="32">
        <f t="shared" si="79"/>
        <v>47</v>
      </c>
      <c r="Q244" s="32">
        <f t="shared" si="79"/>
        <v>6</v>
      </c>
      <c r="R244" s="13">
        <f t="shared" si="51"/>
        <v>56</v>
      </c>
      <c r="S244" s="32">
        <f t="shared" si="79"/>
        <v>50</v>
      </c>
      <c r="T244" s="32">
        <f t="shared" si="79"/>
        <v>6</v>
      </c>
      <c r="U244" s="13">
        <f t="shared" si="58"/>
        <v>50</v>
      </c>
      <c r="V244" s="32">
        <f t="shared" si="79"/>
        <v>45</v>
      </c>
      <c r="W244" s="32">
        <f t="shared" si="79"/>
        <v>5</v>
      </c>
      <c r="X244" s="39"/>
      <c r="Y244" s="33">
        <f t="shared" si="52"/>
        <v>510</v>
      </c>
      <c r="Z244" s="23"/>
      <c r="AA244" s="15"/>
      <c r="AB244" s="15"/>
      <c r="AC244" s="15"/>
      <c r="AD244" s="15"/>
      <c r="AE244" s="15"/>
      <c r="AF244" s="15"/>
      <c r="AG244" s="15"/>
      <c r="AH244" s="15"/>
    </row>
    <row r="245" spans="1:34" x14ac:dyDescent="0.25">
      <c r="A245" s="16" t="s">
        <v>188</v>
      </c>
      <c r="B245" s="17"/>
      <c r="C245" s="18">
        <f t="shared" si="53"/>
        <v>80</v>
      </c>
      <c r="D245" s="17">
        <f>SUM(D246:D262)</f>
        <v>59</v>
      </c>
      <c r="E245" s="17">
        <f t="shared" ref="E245:W245" si="80">SUM(E246:E262)</f>
        <v>21</v>
      </c>
      <c r="F245" s="18">
        <f t="shared" si="54"/>
        <v>55</v>
      </c>
      <c r="G245" s="17">
        <f t="shared" si="80"/>
        <v>42</v>
      </c>
      <c r="H245" s="17">
        <f t="shared" si="80"/>
        <v>13</v>
      </c>
      <c r="I245" s="18">
        <f t="shared" si="55"/>
        <v>54</v>
      </c>
      <c r="J245" s="17">
        <f t="shared" si="80"/>
        <v>39</v>
      </c>
      <c r="K245" s="17">
        <f t="shared" si="80"/>
        <v>15</v>
      </c>
      <c r="L245" s="18">
        <f t="shared" si="56"/>
        <v>40</v>
      </c>
      <c r="M245" s="17">
        <f t="shared" si="80"/>
        <v>32</v>
      </c>
      <c r="N245" s="17">
        <f t="shared" si="80"/>
        <v>8</v>
      </c>
      <c r="O245" s="18">
        <f t="shared" si="57"/>
        <v>34</v>
      </c>
      <c r="P245" s="17">
        <f t="shared" si="80"/>
        <v>30</v>
      </c>
      <c r="Q245" s="17">
        <f t="shared" si="80"/>
        <v>4</v>
      </c>
      <c r="R245" s="18">
        <f t="shared" si="51"/>
        <v>37</v>
      </c>
      <c r="S245" s="17">
        <f t="shared" si="80"/>
        <v>33</v>
      </c>
      <c r="T245" s="17">
        <f t="shared" si="80"/>
        <v>4</v>
      </c>
      <c r="U245" s="18">
        <f t="shared" si="58"/>
        <v>33</v>
      </c>
      <c r="V245" s="17">
        <f t="shared" si="80"/>
        <v>30</v>
      </c>
      <c r="W245" s="17">
        <f t="shared" si="80"/>
        <v>3</v>
      </c>
      <c r="X245" s="30"/>
      <c r="Y245" s="26">
        <f t="shared" si="52"/>
        <v>333</v>
      </c>
      <c r="Z245" s="23"/>
      <c r="AA245" s="15"/>
      <c r="AB245" s="15"/>
      <c r="AC245" s="15"/>
      <c r="AD245" s="15"/>
      <c r="AE245" s="15"/>
      <c r="AF245" s="15"/>
      <c r="AG245" s="15"/>
      <c r="AH245" s="15"/>
    </row>
    <row r="246" spans="1:34" ht="30" x14ac:dyDescent="0.25">
      <c r="A246" s="19" t="s">
        <v>189</v>
      </c>
      <c r="B246" s="121">
        <v>7114</v>
      </c>
      <c r="C246" s="18">
        <f t="shared" si="53"/>
        <v>5</v>
      </c>
      <c r="D246" s="20">
        <v>4</v>
      </c>
      <c r="E246" s="20">
        <v>1</v>
      </c>
      <c r="F246" s="18">
        <f t="shared" si="54"/>
        <v>2</v>
      </c>
      <c r="G246" s="20">
        <v>2</v>
      </c>
      <c r="H246" s="20">
        <v>0</v>
      </c>
      <c r="I246" s="18">
        <f t="shared" si="55"/>
        <v>2</v>
      </c>
      <c r="J246" s="20">
        <v>2</v>
      </c>
      <c r="K246" s="20">
        <v>0</v>
      </c>
      <c r="L246" s="18">
        <f t="shared" si="56"/>
        <v>2</v>
      </c>
      <c r="M246" s="20">
        <v>2</v>
      </c>
      <c r="N246" s="20">
        <v>0</v>
      </c>
      <c r="O246" s="18">
        <f t="shared" si="57"/>
        <v>2</v>
      </c>
      <c r="P246" s="20">
        <v>2</v>
      </c>
      <c r="Q246" s="20">
        <v>0</v>
      </c>
      <c r="R246" s="18">
        <f t="shared" si="51"/>
        <v>4</v>
      </c>
      <c r="S246" s="20">
        <v>4</v>
      </c>
      <c r="T246" s="20">
        <v>0</v>
      </c>
      <c r="U246" s="18">
        <f t="shared" si="58"/>
        <v>3</v>
      </c>
      <c r="V246" s="20">
        <v>3</v>
      </c>
      <c r="W246" s="20">
        <v>0</v>
      </c>
      <c r="X246" s="21"/>
      <c r="Y246" s="28">
        <f t="shared" si="52"/>
        <v>20</v>
      </c>
      <c r="Z246" s="23"/>
      <c r="AA246" s="15"/>
      <c r="AB246" s="15"/>
      <c r="AC246" s="15"/>
      <c r="AD246" s="15"/>
      <c r="AE246" s="15"/>
      <c r="AF246" s="15"/>
      <c r="AG246" s="15"/>
      <c r="AH246" s="15"/>
    </row>
    <row r="247" spans="1:34" x14ac:dyDescent="0.25">
      <c r="A247" s="19" t="s">
        <v>83</v>
      </c>
      <c r="B247" s="121">
        <v>8332</v>
      </c>
      <c r="C247" s="18">
        <f t="shared" si="53"/>
        <v>3</v>
      </c>
      <c r="D247" s="20">
        <v>3</v>
      </c>
      <c r="E247" s="20">
        <v>0</v>
      </c>
      <c r="F247" s="18">
        <f t="shared" si="54"/>
        <v>3</v>
      </c>
      <c r="G247" s="20">
        <v>3</v>
      </c>
      <c r="H247" s="20">
        <v>0</v>
      </c>
      <c r="I247" s="18">
        <f t="shared" si="55"/>
        <v>2</v>
      </c>
      <c r="J247" s="20">
        <v>2</v>
      </c>
      <c r="K247" s="20">
        <v>0</v>
      </c>
      <c r="L247" s="18">
        <f t="shared" si="56"/>
        <v>1</v>
      </c>
      <c r="M247" s="20">
        <v>1</v>
      </c>
      <c r="N247" s="20">
        <v>0</v>
      </c>
      <c r="O247" s="18">
        <f t="shared" si="57"/>
        <v>2</v>
      </c>
      <c r="P247" s="20">
        <v>2</v>
      </c>
      <c r="Q247" s="20">
        <v>0</v>
      </c>
      <c r="R247" s="18">
        <f t="shared" si="51"/>
        <v>2</v>
      </c>
      <c r="S247" s="20">
        <v>2</v>
      </c>
      <c r="T247" s="20">
        <v>0</v>
      </c>
      <c r="U247" s="18">
        <f t="shared" si="58"/>
        <v>2</v>
      </c>
      <c r="V247" s="20">
        <v>2</v>
      </c>
      <c r="W247" s="20">
        <v>0</v>
      </c>
      <c r="X247" s="21"/>
      <c r="Y247" s="28">
        <f t="shared" si="52"/>
        <v>15</v>
      </c>
      <c r="Z247" s="23"/>
      <c r="AA247" s="15"/>
      <c r="AB247" s="15"/>
      <c r="AC247" s="15"/>
      <c r="AD247" s="15"/>
      <c r="AE247" s="15"/>
      <c r="AF247" s="15"/>
      <c r="AG247" s="15"/>
      <c r="AH247" s="15"/>
    </row>
    <row r="248" spans="1:34" x14ac:dyDescent="0.25">
      <c r="A248" s="19" t="s">
        <v>190</v>
      </c>
      <c r="B248" s="121">
        <v>7112</v>
      </c>
      <c r="C248" s="18">
        <f t="shared" si="53"/>
        <v>11</v>
      </c>
      <c r="D248" s="20">
        <v>8</v>
      </c>
      <c r="E248" s="20">
        <v>3</v>
      </c>
      <c r="F248" s="18">
        <f t="shared" si="54"/>
        <v>8</v>
      </c>
      <c r="G248" s="20">
        <v>5</v>
      </c>
      <c r="H248" s="20">
        <v>3</v>
      </c>
      <c r="I248" s="18">
        <f t="shared" si="55"/>
        <v>6</v>
      </c>
      <c r="J248" s="20">
        <v>3</v>
      </c>
      <c r="K248" s="20">
        <v>3</v>
      </c>
      <c r="L248" s="18">
        <f t="shared" si="56"/>
        <v>5</v>
      </c>
      <c r="M248" s="20">
        <v>3</v>
      </c>
      <c r="N248" s="20">
        <v>2</v>
      </c>
      <c r="O248" s="18">
        <f t="shared" si="57"/>
        <v>2</v>
      </c>
      <c r="P248" s="20">
        <v>2</v>
      </c>
      <c r="Q248" s="20">
        <v>0</v>
      </c>
      <c r="R248" s="18">
        <f t="shared" si="51"/>
        <v>2</v>
      </c>
      <c r="S248" s="20">
        <v>2</v>
      </c>
      <c r="T248" s="20">
        <v>0</v>
      </c>
      <c r="U248" s="18">
        <f t="shared" si="58"/>
        <v>2</v>
      </c>
      <c r="V248" s="20">
        <v>2</v>
      </c>
      <c r="W248" s="20">
        <v>0</v>
      </c>
      <c r="X248" s="21"/>
      <c r="Y248" s="28">
        <f t="shared" si="52"/>
        <v>36</v>
      </c>
      <c r="Z248" s="23"/>
      <c r="AA248" s="15"/>
      <c r="AB248" s="15"/>
      <c r="AC248" s="15"/>
      <c r="AD248" s="15"/>
      <c r="AE248" s="15"/>
      <c r="AF248" s="15"/>
      <c r="AG248" s="15"/>
      <c r="AH248" s="15"/>
    </row>
    <row r="249" spans="1:34" x14ac:dyDescent="0.25">
      <c r="A249" s="19" t="s">
        <v>191</v>
      </c>
      <c r="B249" s="121">
        <v>7121</v>
      </c>
      <c r="C249" s="18">
        <f t="shared" si="53"/>
        <v>4</v>
      </c>
      <c r="D249" s="20">
        <v>4</v>
      </c>
      <c r="E249" s="20">
        <v>0</v>
      </c>
      <c r="F249" s="18">
        <f t="shared" si="54"/>
        <v>1</v>
      </c>
      <c r="G249" s="20">
        <v>1</v>
      </c>
      <c r="H249" s="20">
        <v>0</v>
      </c>
      <c r="I249" s="18">
        <f t="shared" si="55"/>
        <v>1</v>
      </c>
      <c r="J249" s="20">
        <v>1</v>
      </c>
      <c r="K249" s="20">
        <v>0</v>
      </c>
      <c r="L249" s="18">
        <f t="shared" si="56"/>
        <v>1</v>
      </c>
      <c r="M249" s="20">
        <v>1</v>
      </c>
      <c r="N249" s="20">
        <v>0</v>
      </c>
      <c r="O249" s="18">
        <f t="shared" si="57"/>
        <v>1</v>
      </c>
      <c r="P249" s="20">
        <v>1</v>
      </c>
      <c r="Q249" s="20">
        <v>0</v>
      </c>
      <c r="R249" s="18">
        <f t="shared" si="51"/>
        <v>1</v>
      </c>
      <c r="S249" s="20">
        <v>1</v>
      </c>
      <c r="T249" s="20">
        <v>0</v>
      </c>
      <c r="U249" s="18">
        <f t="shared" si="58"/>
        <v>1</v>
      </c>
      <c r="V249" s="20">
        <v>1</v>
      </c>
      <c r="W249" s="20">
        <v>0</v>
      </c>
      <c r="X249" s="21"/>
      <c r="Y249" s="28">
        <f t="shared" si="52"/>
        <v>10</v>
      </c>
      <c r="Z249" s="23"/>
      <c r="AA249" s="15"/>
      <c r="AB249" s="15"/>
      <c r="AC249" s="15"/>
      <c r="AD249" s="15"/>
      <c r="AE249" s="15"/>
      <c r="AF249" s="15"/>
      <c r="AG249" s="15"/>
      <c r="AH249" s="15"/>
    </row>
    <row r="250" spans="1:34" x14ac:dyDescent="0.25">
      <c r="A250" s="19" t="s">
        <v>192</v>
      </c>
      <c r="B250" s="121">
        <v>7131</v>
      </c>
      <c r="C250" s="18">
        <f t="shared" si="53"/>
        <v>8</v>
      </c>
      <c r="D250" s="20">
        <v>6</v>
      </c>
      <c r="E250" s="20">
        <v>2</v>
      </c>
      <c r="F250" s="18">
        <f t="shared" si="54"/>
        <v>4</v>
      </c>
      <c r="G250" s="20">
        <v>3</v>
      </c>
      <c r="H250" s="20">
        <v>1</v>
      </c>
      <c r="I250" s="18">
        <f t="shared" si="55"/>
        <v>5</v>
      </c>
      <c r="J250" s="20">
        <v>4</v>
      </c>
      <c r="K250" s="20">
        <v>1</v>
      </c>
      <c r="L250" s="18">
        <f t="shared" si="56"/>
        <v>4</v>
      </c>
      <c r="M250" s="20">
        <v>4</v>
      </c>
      <c r="N250" s="20">
        <v>0</v>
      </c>
      <c r="O250" s="18">
        <f t="shared" si="57"/>
        <v>3</v>
      </c>
      <c r="P250" s="20">
        <v>3</v>
      </c>
      <c r="Q250" s="20">
        <v>0</v>
      </c>
      <c r="R250" s="18">
        <f t="shared" si="51"/>
        <v>2</v>
      </c>
      <c r="S250" s="20">
        <v>2</v>
      </c>
      <c r="T250" s="20">
        <v>0</v>
      </c>
      <c r="U250" s="18">
        <f t="shared" si="58"/>
        <v>2</v>
      </c>
      <c r="V250" s="20">
        <v>2</v>
      </c>
      <c r="W250" s="20">
        <v>0</v>
      </c>
      <c r="X250" s="21"/>
      <c r="Y250" s="28">
        <f t="shared" si="52"/>
        <v>28</v>
      </c>
      <c r="Z250" s="23"/>
      <c r="AA250" s="15"/>
      <c r="AB250" s="15"/>
      <c r="AC250" s="15"/>
      <c r="AD250" s="15"/>
      <c r="AE250" s="15"/>
      <c r="AF250" s="15"/>
      <c r="AG250" s="15"/>
      <c r="AH250" s="15"/>
    </row>
    <row r="251" spans="1:34" x14ac:dyDescent="0.25">
      <c r="A251" s="19" t="s">
        <v>193</v>
      </c>
      <c r="B251" s="121">
        <v>3123</v>
      </c>
      <c r="C251" s="18">
        <f t="shared" si="53"/>
        <v>6</v>
      </c>
      <c r="D251" s="20">
        <v>3</v>
      </c>
      <c r="E251" s="20">
        <v>3</v>
      </c>
      <c r="F251" s="18">
        <f t="shared" si="54"/>
        <v>5</v>
      </c>
      <c r="G251" s="20">
        <v>3</v>
      </c>
      <c r="H251" s="20">
        <v>2</v>
      </c>
      <c r="I251" s="18">
        <f t="shared" si="55"/>
        <v>5</v>
      </c>
      <c r="J251" s="20">
        <v>3</v>
      </c>
      <c r="K251" s="20">
        <v>2</v>
      </c>
      <c r="L251" s="18">
        <f t="shared" si="56"/>
        <v>5</v>
      </c>
      <c r="M251" s="20">
        <v>3</v>
      </c>
      <c r="N251" s="20">
        <v>2</v>
      </c>
      <c r="O251" s="18">
        <f t="shared" si="57"/>
        <v>4</v>
      </c>
      <c r="P251" s="20">
        <v>2</v>
      </c>
      <c r="Q251" s="20">
        <v>2</v>
      </c>
      <c r="R251" s="18">
        <f t="shared" si="51"/>
        <v>4</v>
      </c>
      <c r="S251" s="20">
        <v>2</v>
      </c>
      <c r="T251" s="20">
        <v>2</v>
      </c>
      <c r="U251" s="18">
        <f t="shared" si="58"/>
        <v>2</v>
      </c>
      <c r="V251" s="20">
        <v>2</v>
      </c>
      <c r="W251" s="20">
        <v>0</v>
      </c>
      <c r="X251" s="21"/>
      <c r="Y251" s="28">
        <f t="shared" si="52"/>
        <v>31</v>
      </c>
      <c r="Z251" s="23"/>
      <c r="AA251" s="15"/>
      <c r="AB251" s="15"/>
      <c r="AC251" s="15"/>
      <c r="AD251" s="15"/>
      <c r="AE251" s="15"/>
      <c r="AF251" s="15"/>
      <c r="AG251" s="15"/>
      <c r="AH251" s="15"/>
    </row>
    <row r="252" spans="1:34" x14ac:dyDescent="0.25">
      <c r="A252" s="19" t="s">
        <v>194</v>
      </c>
      <c r="B252" s="121">
        <v>7211</v>
      </c>
      <c r="C252" s="18">
        <f t="shared" si="53"/>
        <v>7</v>
      </c>
      <c r="D252" s="20">
        <v>6</v>
      </c>
      <c r="E252" s="20">
        <v>1</v>
      </c>
      <c r="F252" s="18">
        <f t="shared" si="54"/>
        <v>4</v>
      </c>
      <c r="G252" s="20">
        <v>3</v>
      </c>
      <c r="H252" s="20">
        <v>1</v>
      </c>
      <c r="I252" s="18">
        <f t="shared" si="55"/>
        <v>4</v>
      </c>
      <c r="J252" s="20">
        <v>3</v>
      </c>
      <c r="K252" s="20">
        <v>1</v>
      </c>
      <c r="L252" s="18">
        <f t="shared" si="56"/>
        <v>3</v>
      </c>
      <c r="M252" s="20">
        <v>2</v>
      </c>
      <c r="N252" s="20">
        <v>1</v>
      </c>
      <c r="O252" s="18">
        <f t="shared" si="57"/>
        <v>3</v>
      </c>
      <c r="P252" s="20">
        <v>2</v>
      </c>
      <c r="Q252" s="20">
        <v>1</v>
      </c>
      <c r="R252" s="18">
        <f t="shared" si="51"/>
        <v>3</v>
      </c>
      <c r="S252" s="20">
        <v>2</v>
      </c>
      <c r="T252" s="20">
        <v>1</v>
      </c>
      <c r="U252" s="18">
        <f t="shared" si="58"/>
        <v>2</v>
      </c>
      <c r="V252" s="20">
        <v>1</v>
      </c>
      <c r="W252" s="20">
        <v>1</v>
      </c>
      <c r="X252" s="21"/>
      <c r="Y252" s="28">
        <f t="shared" si="52"/>
        <v>26</v>
      </c>
      <c r="Z252" s="23"/>
      <c r="AA252" s="15"/>
      <c r="AB252" s="15"/>
      <c r="AC252" s="15"/>
      <c r="AD252" s="15"/>
      <c r="AE252" s="15"/>
      <c r="AF252" s="15"/>
      <c r="AG252" s="15"/>
      <c r="AH252" s="15"/>
    </row>
    <row r="253" spans="1:34" x14ac:dyDescent="0.25">
      <c r="A253" s="19" t="s">
        <v>36</v>
      </c>
      <c r="B253" s="121">
        <v>8342</v>
      </c>
      <c r="C253" s="18">
        <f t="shared" si="53"/>
        <v>3</v>
      </c>
      <c r="D253" s="20">
        <v>3</v>
      </c>
      <c r="E253" s="20">
        <v>0</v>
      </c>
      <c r="F253" s="18">
        <f t="shared" si="54"/>
        <v>3</v>
      </c>
      <c r="G253" s="20">
        <v>3</v>
      </c>
      <c r="H253" s="20">
        <v>0</v>
      </c>
      <c r="I253" s="18">
        <f t="shared" si="55"/>
        <v>3</v>
      </c>
      <c r="J253" s="20">
        <v>3</v>
      </c>
      <c r="K253" s="20">
        <v>0</v>
      </c>
      <c r="L253" s="18">
        <f t="shared" si="56"/>
        <v>3</v>
      </c>
      <c r="M253" s="20">
        <v>3</v>
      </c>
      <c r="N253" s="20">
        <v>0</v>
      </c>
      <c r="O253" s="18">
        <f t="shared" si="57"/>
        <v>3</v>
      </c>
      <c r="P253" s="20">
        <v>3</v>
      </c>
      <c r="Q253" s="20">
        <v>0</v>
      </c>
      <c r="R253" s="18">
        <f t="shared" si="51"/>
        <v>3</v>
      </c>
      <c r="S253" s="20">
        <v>3</v>
      </c>
      <c r="T253" s="20">
        <v>0</v>
      </c>
      <c r="U253" s="18">
        <f t="shared" si="58"/>
        <v>3</v>
      </c>
      <c r="V253" s="20">
        <v>3</v>
      </c>
      <c r="W253" s="20">
        <v>0</v>
      </c>
      <c r="X253" s="21"/>
      <c r="Y253" s="28">
        <f t="shared" si="52"/>
        <v>21</v>
      </c>
      <c r="Z253" s="23"/>
      <c r="AA253" s="15"/>
      <c r="AB253" s="15"/>
      <c r="AC253" s="15"/>
      <c r="AD253" s="15"/>
      <c r="AE253" s="15"/>
      <c r="AF253" s="15"/>
      <c r="AG253" s="15"/>
      <c r="AH253" s="15"/>
    </row>
    <row r="254" spans="1:34" x14ac:dyDescent="0.25">
      <c r="A254" s="137" t="s">
        <v>100</v>
      </c>
      <c r="B254" s="121">
        <v>7212</v>
      </c>
      <c r="C254" s="18">
        <f t="shared" si="53"/>
        <v>3</v>
      </c>
      <c r="D254" s="20">
        <v>1</v>
      </c>
      <c r="E254" s="20">
        <v>2</v>
      </c>
      <c r="F254" s="18">
        <f t="shared" si="54"/>
        <v>3</v>
      </c>
      <c r="G254" s="20">
        <v>2</v>
      </c>
      <c r="H254" s="20">
        <v>1</v>
      </c>
      <c r="I254" s="18">
        <f t="shared" si="55"/>
        <v>4</v>
      </c>
      <c r="J254" s="20">
        <v>3</v>
      </c>
      <c r="K254" s="20">
        <v>1</v>
      </c>
      <c r="L254" s="18">
        <f t="shared" si="56"/>
        <v>2</v>
      </c>
      <c r="M254" s="20">
        <v>2</v>
      </c>
      <c r="N254" s="20">
        <v>0</v>
      </c>
      <c r="O254" s="18">
        <f t="shared" si="57"/>
        <v>2</v>
      </c>
      <c r="P254" s="20">
        <v>2</v>
      </c>
      <c r="Q254" s="20">
        <v>0</v>
      </c>
      <c r="R254" s="18">
        <f t="shared" si="51"/>
        <v>2</v>
      </c>
      <c r="S254" s="20">
        <v>2</v>
      </c>
      <c r="T254" s="20">
        <v>0</v>
      </c>
      <c r="U254" s="18">
        <f t="shared" si="58"/>
        <v>2</v>
      </c>
      <c r="V254" s="20">
        <v>2</v>
      </c>
      <c r="W254" s="20">
        <v>0</v>
      </c>
      <c r="X254" s="21"/>
      <c r="Y254" s="28">
        <f t="shared" si="52"/>
        <v>18</v>
      </c>
      <c r="Z254" s="23"/>
      <c r="AA254" s="15"/>
      <c r="AB254" s="15"/>
      <c r="AC254" s="15"/>
      <c r="AD254" s="15"/>
      <c r="AE254" s="15"/>
      <c r="AF254" s="15"/>
      <c r="AG254" s="15"/>
      <c r="AH254" s="15"/>
    </row>
    <row r="255" spans="1:34" x14ac:dyDescent="0.25">
      <c r="A255" s="19" t="s">
        <v>66</v>
      </c>
      <c r="B255" s="121">
        <v>7115</v>
      </c>
      <c r="C255" s="18">
        <f t="shared" si="53"/>
        <v>8</v>
      </c>
      <c r="D255" s="20">
        <v>5</v>
      </c>
      <c r="E255" s="20">
        <v>3</v>
      </c>
      <c r="F255" s="18">
        <f t="shared" si="54"/>
        <v>6</v>
      </c>
      <c r="G255" s="20">
        <v>3</v>
      </c>
      <c r="H255" s="20">
        <v>3</v>
      </c>
      <c r="I255" s="18">
        <f t="shared" si="55"/>
        <v>5</v>
      </c>
      <c r="J255" s="20">
        <v>2</v>
      </c>
      <c r="K255" s="20">
        <v>3</v>
      </c>
      <c r="L255" s="18">
        <f t="shared" si="56"/>
        <v>6</v>
      </c>
      <c r="M255" s="20">
        <v>3</v>
      </c>
      <c r="N255" s="20">
        <v>3</v>
      </c>
      <c r="O255" s="18">
        <f t="shared" si="57"/>
        <v>3</v>
      </c>
      <c r="P255" s="20">
        <v>2</v>
      </c>
      <c r="Q255" s="20">
        <v>1</v>
      </c>
      <c r="R255" s="18">
        <f t="shared" ref="R255:R321" si="81">S255+T255</f>
        <v>4</v>
      </c>
      <c r="S255" s="20">
        <v>3</v>
      </c>
      <c r="T255" s="20">
        <v>1</v>
      </c>
      <c r="U255" s="18">
        <f t="shared" si="58"/>
        <v>4</v>
      </c>
      <c r="V255" s="20">
        <v>3</v>
      </c>
      <c r="W255" s="20">
        <v>1</v>
      </c>
      <c r="X255" s="21"/>
      <c r="Y255" s="28">
        <f t="shared" ref="Y255:Y321" si="82">C255+F255+I255+L255+O255+R255+U255</f>
        <v>36</v>
      </c>
      <c r="Z255" s="23"/>
      <c r="AA255" s="15"/>
      <c r="AB255" s="15"/>
      <c r="AC255" s="15"/>
      <c r="AD255" s="15"/>
      <c r="AE255" s="15"/>
      <c r="AF255" s="15"/>
      <c r="AG255" s="15"/>
      <c r="AH255" s="15"/>
    </row>
    <row r="256" spans="1:34" x14ac:dyDescent="0.25">
      <c r="A256" s="19" t="s">
        <v>196</v>
      </c>
      <c r="B256" s="121">
        <v>4120</v>
      </c>
      <c r="C256" s="18">
        <f t="shared" si="53"/>
        <v>1</v>
      </c>
      <c r="D256" s="20">
        <v>1</v>
      </c>
      <c r="E256" s="20">
        <v>0</v>
      </c>
      <c r="F256" s="18">
        <f t="shared" si="54"/>
        <v>0</v>
      </c>
      <c r="G256" s="20">
        <v>0</v>
      </c>
      <c r="H256" s="20">
        <v>0</v>
      </c>
      <c r="I256" s="18">
        <f t="shared" si="55"/>
        <v>0</v>
      </c>
      <c r="J256" s="20">
        <v>0</v>
      </c>
      <c r="K256" s="20">
        <v>0</v>
      </c>
      <c r="L256" s="18">
        <f t="shared" si="56"/>
        <v>0</v>
      </c>
      <c r="M256" s="20">
        <v>0</v>
      </c>
      <c r="N256" s="20">
        <v>0</v>
      </c>
      <c r="O256" s="18">
        <f t="shared" si="57"/>
        <v>0</v>
      </c>
      <c r="P256" s="20">
        <v>0</v>
      </c>
      <c r="Q256" s="20">
        <v>0</v>
      </c>
      <c r="R256" s="18">
        <f t="shared" si="81"/>
        <v>0</v>
      </c>
      <c r="S256" s="20">
        <v>0</v>
      </c>
      <c r="T256" s="20">
        <v>0</v>
      </c>
      <c r="U256" s="18">
        <f t="shared" si="58"/>
        <v>0</v>
      </c>
      <c r="V256" s="20">
        <v>0</v>
      </c>
      <c r="W256" s="20">
        <v>0</v>
      </c>
      <c r="X256" s="21"/>
      <c r="Y256" s="28">
        <f t="shared" si="82"/>
        <v>1</v>
      </c>
      <c r="Z256" s="23"/>
      <c r="AA256" s="15"/>
      <c r="AB256" s="15"/>
      <c r="AC256" s="15"/>
      <c r="AD256" s="15"/>
      <c r="AE256" s="15"/>
      <c r="AF256" s="15"/>
      <c r="AG256" s="15"/>
      <c r="AH256" s="15"/>
    </row>
    <row r="257" spans="1:34" x14ac:dyDescent="0.25">
      <c r="A257" s="19" t="s">
        <v>167</v>
      </c>
      <c r="B257" s="121">
        <v>7126</v>
      </c>
      <c r="C257" s="18">
        <f t="shared" si="53"/>
        <v>3</v>
      </c>
      <c r="D257" s="20">
        <v>3</v>
      </c>
      <c r="E257" s="20">
        <v>0</v>
      </c>
      <c r="F257" s="18">
        <f t="shared" si="54"/>
        <v>3</v>
      </c>
      <c r="G257" s="20">
        <v>3</v>
      </c>
      <c r="H257" s="20">
        <v>0</v>
      </c>
      <c r="I257" s="18">
        <f t="shared" si="55"/>
        <v>1</v>
      </c>
      <c r="J257" s="20">
        <v>1</v>
      </c>
      <c r="K257" s="20">
        <v>0</v>
      </c>
      <c r="L257" s="18">
        <f t="shared" si="56"/>
        <v>1</v>
      </c>
      <c r="M257" s="20">
        <v>1</v>
      </c>
      <c r="N257" s="20">
        <v>0</v>
      </c>
      <c r="O257" s="18">
        <f t="shared" si="57"/>
        <v>3</v>
      </c>
      <c r="P257" s="20">
        <v>3</v>
      </c>
      <c r="Q257" s="20">
        <v>0</v>
      </c>
      <c r="R257" s="18">
        <f t="shared" si="81"/>
        <v>5</v>
      </c>
      <c r="S257" s="20">
        <v>5</v>
      </c>
      <c r="T257" s="20">
        <v>0</v>
      </c>
      <c r="U257" s="18">
        <f t="shared" si="58"/>
        <v>3</v>
      </c>
      <c r="V257" s="20">
        <v>3</v>
      </c>
      <c r="W257" s="20">
        <v>0</v>
      </c>
      <c r="X257" s="21"/>
      <c r="Y257" s="28">
        <f t="shared" si="82"/>
        <v>19</v>
      </c>
      <c r="Z257" s="23"/>
      <c r="AA257" s="15"/>
      <c r="AB257" s="15"/>
      <c r="AC257" s="15"/>
      <c r="AD257" s="15"/>
      <c r="AE257" s="15"/>
      <c r="AF257" s="15"/>
      <c r="AG257" s="15"/>
      <c r="AH257" s="15"/>
    </row>
    <row r="258" spans="1:34" x14ac:dyDescent="0.25">
      <c r="A258" s="137" t="s">
        <v>557</v>
      </c>
      <c r="B258" s="121"/>
      <c r="C258" s="18">
        <f t="shared" si="53"/>
        <v>2</v>
      </c>
      <c r="D258" s="20">
        <v>0</v>
      </c>
      <c r="E258" s="20">
        <v>2</v>
      </c>
      <c r="F258" s="18">
        <f t="shared" si="54"/>
        <v>0</v>
      </c>
      <c r="G258" s="20">
        <v>0</v>
      </c>
      <c r="H258" s="20">
        <v>0</v>
      </c>
      <c r="I258" s="18">
        <f t="shared" si="55"/>
        <v>2</v>
      </c>
      <c r="J258" s="20">
        <v>0</v>
      </c>
      <c r="K258" s="20">
        <v>2</v>
      </c>
      <c r="L258" s="18">
        <f t="shared" si="56"/>
        <v>0</v>
      </c>
      <c r="M258" s="20">
        <v>0</v>
      </c>
      <c r="N258" s="20">
        <v>0</v>
      </c>
      <c r="O258" s="18">
        <f t="shared" si="57"/>
        <v>0</v>
      </c>
      <c r="P258" s="20">
        <v>0</v>
      </c>
      <c r="Q258" s="20">
        <v>0</v>
      </c>
      <c r="R258" s="18">
        <f t="shared" si="81"/>
        <v>0</v>
      </c>
      <c r="S258" s="20">
        <v>0</v>
      </c>
      <c r="T258" s="20">
        <v>0</v>
      </c>
      <c r="U258" s="18">
        <f t="shared" si="58"/>
        <v>1</v>
      </c>
      <c r="V258" s="20">
        <v>1</v>
      </c>
      <c r="W258" s="20">
        <v>0</v>
      </c>
      <c r="X258" s="21"/>
      <c r="Y258" s="28">
        <f t="shared" si="82"/>
        <v>5</v>
      </c>
      <c r="Z258" s="23"/>
      <c r="AA258" s="15"/>
      <c r="AB258" s="15"/>
      <c r="AC258" s="15"/>
      <c r="AD258" s="15"/>
      <c r="AE258" s="15"/>
      <c r="AF258" s="15"/>
      <c r="AG258" s="15"/>
      <c r="AH258" s="15"/>
    </row>
    <row r="259" spans="1:34" x14ac:dyDescent="0.25">
      <c r="A259" s="19" t="s">
        <v>197</v>
      </c>
      <c r="B259" s="20">
        <v>7124</v>
      </c>
      <c r="C259" s="18">
        <f t="shared" si="53"/>
        <v>3</v>
      </c>
      <c r="D259" s="20">
        <v>2</v>
      </c>
      <c r="E259" s="20">
        <v>1</v>
      </c>
      <c r="F259" s="18">
        <f t="shared" si="54"/>
        <v>2</v>
      </c>
      <c r="G259" s="20">
        <v>2</v>
      </c>
      <c r="H259" s="20">
        <v>0</v>
      </c>
      <c r="I259" s="18">
        <f t="shared" si="55"/>
        <v>3</v>
      </c>
      <c r="J259" s="20">
        <v>2</v>
      </c>
      <c r="K259" s="20">
        <v>1</v>
      </c>
      <c r="L259" s="18">
        <f t="shared" si="56"/>
        <v>1</v>
      </c>
      <c r="M259" s="20">
        <v>1</v>
      </c>
      <c r="N259" s="20">
        <v>0</v>
      </c>
      <c r="O259" s="18">
        <f t="shared" si="57"/>
        <v>1</v>
      </c>
      <c r="P259" s="20">
        <v>1</v>
      </c>
      <c r="Q259" s="20">
        <v>0</v>
      </c>
      <c r="R259" s="18">
        <f t="shared" si="81"/>
        <v>1</v>
      </c>
      <c r="S259" s="20">
        <v>1</v>
      </c>
      <c r="T259" s="20">
        <v>0</v>
      </c>
      <c r="U259" s="18">
        <f t="shared" si="58"/>
        <v>2</v>
      </c>
      <c r="V259" s="20">
        <v>1</v>
      </c>
      <c r="W259" s="20">
        <v>1</v>
      </c>
      <c r="X259" s="21"/>
      <c r="Y259" s="28">
        <f t="shared" si="82"/>
        <v>13</v>
      </c>
      <c r="Z259" s="23"/>
      <c r="AA259" s="15"/>
      <c r="AB259" s="15"/>
      <c r="AC259" s="15"/>
      <c r="AD259" s="15"/>
      <c r="AE259" s="15"/>
      <c r="AF259" s="15"/>
      <c r="AG259" s="15"/>
      <c r="AH259" s="15"/>
    </row>
    <row r="260" spans="1:34" x14ac:dyDescent="0.25">
      <c r="A260" s="19" t="s">
        <v>198</v>
      </c>
      <c r="B260" s="20">
        <v>3112</v>
      </c>
      <c r="C260" s="18">
        <f t="shared" si="53"/>
        <v>3</v>
      </c>
      <c r="D260" s="20">
        <v>3</v>
      </c>
      <c r="E260" s="20">
        <v>0</v>
      </c>
      <c r="F260" s="18">
        <f t="shared" si="54"/>
        <v>3</v>
      </c>
      <c r="G260" s="20">
        <v>3</v>
      </c>
      <c r="H260" s="20">
        <v>0</v>
      </c>
      <c r="I260" s="18">
        <f t="shared" si="55"/>
        <v>4</v>
      </c>
      <c r="J260" s="20">
        <v>4</v>
      </c>
      <c r="K260" s="20">
        <v>0</v>
      </c>
      <c r="L260" s="18">
        <f t="shared" si="56"/>
        <v>1</v>
      </c>
      <c r="M260" s="20">
        <v>1</v>
      </c>
      <c r="N260" s="20">
        <v>0</v>
      </c>
      <c r="O260" s="18">
        <f t="shared" si="57"/>
        <v>1</v>
      </c>
      <c r="P260" s="20">
        <v>1</v>
      </c>
      <c r="Q260" s="20">
        <v>0</v>
      </c>
      <c r="R260" s="18">
        <f t="shared" si="81"/>
        <v>1</v>
      </c>
      <c r="S260" s="20">
        <v>1</v>
      </c>
      <c r="T260" s="20">
        <v>0</v>
      </c>
      <c r="U260" s="18">
        <f t="shared" si="58"/>
        <v>1</v>
      </c>
      <c r="V260" s="20">
        <v>1</v>
      </c>
      <c r="W260" s="20">
        <v>0</v>
      </c>
      <c r="X260" s="21"/>
      <c r="Y260" s="28">
        <f t="shared" si="82"/>
        <v>14</v>
      </c>
      <c r="Z260" s="23"/>
      <c r="AA260" s="15"/>
      <c r="AB260" s="15"/>
      <c r="AC260" s="15"/>
      <c r="AD260" s="15"/>
      <c r="AE260" s="15"/>
      <c r="AF260" s="15"/>
      <c r="AG260" s="15"/>
      <c r="AH260" s="15"/>
    </row>
    <row r="261" spans="1:34" ht="34.5" customHeight="1" x14ac:dyDescent="0.25">
      <c r="A261" s="137" t="s">
        <v>558</v>
      </c>
      <c r="B261" s="20">
        <v>7112</v>
      </c>
      <c r="C261" s="18">
        <f t="shared" ref="C261:C327" si="83">D261+E261</f>
        <v>6</v>
      </c>
      <c r="D261" s="20">
        <v>4</v>
      </c>
      <c r="E261" s="20">
        <v>2</v>
      </c>
      <c r="F261" s="18">
        <f t="shared" ref="F261:F327" si="84">G261+H261</f>
        <v>6</v>
      </c>
      <c r="G261" s="20">
        <v>4</v>
      </c>
      <c r="H261" s="20">
        <v>2</v>
      </c>
      <c r="I261" s="18">
        <f t="shared" ref="I261:I327" si="85">J261+K261</f>
        <v>4</v>
      </c>
      <c r="J261" s="20">
        <v>3</v>
      </c>
      <c r="K261" s="20">
        <v>1</v>
      </c>
      <c r="L261" s="18">
        <f t="shared" ref="L261:L327" si="86">M261+N261</f>
        <v>3</v>
      </c>
      <c r="M261" s="20">
        <v>3</v>
      </c>
      <c r="N261" s="20">
        <v>0</v>
      </c>
      <c r="O261" s="18">
        <f t="shared" ref="O261:O327" si="87">P261+Q261</f>
        <v>2</v>
      </c>
      <c r="P261" s="20">
        <v>2</v>
      </c>
      <c r="Q261" s="20">
        <v>0</v>
      </c>
      <c r="R261" s="18">
        <f t="shared" si="81"/>
        <v>2</v>
      </c>
      <c r="S261" s="20">
        <v>2</v>
      </c>
      <c r="T261" s="20">
        <v>0</v>
      </c>
      <c r="U261" s="18">
        <f t="shared" ref="U261:U327" si="88">V261+W261</f>
        <v>2</v>
      </c>
      <c r="V261" s="20">
        <v>2</v>
      </c>
      <c r="W261" s="20">
        <v>0</v>
      </c>
      <c r="X261" s="21"/>
      <c r="Y261" s="28">
        <f t="shared" si="82"/>
        <v>25</v>
      </c>
      <c r="Z261" s="23"/>
      <c r="AA261" s="15"/>
      <c r="AB261" s="15"/>
      <c r="AC261" s="15"/>
      <c r="AD261" s="15"/>
      <c r="AE261" s="15"/>
      <c r="AF261" s="15"/>
      <c r="AG261" s="15"/>
      <c r="AH261" s="15"/>
    </row>
    <row r="262" spans="1:34" ht="30" x14ac:dyDescent="0.25">
      <c r="A262" s="19" t="s">
        <v>155</v>
      </c>
      <c r="B262" s="20">
        <v>7411</v>
      </c>
      <c r="C262" s="18">
        <f t="shared" si="83"/>
        <v>4</v>
      </c>
      <c r="D262" s="20">
        <v>3</v>
      </c>
      <c r="E262" s="20">
        <v>1</v>
      </c>
      <c r="F262" s="18">
        <f t="shared" si="84"/>
        <v>2</v>
      </c>
      <c r="G262" s="20">
        <v>2</v>
      </c>
      <c r="H262" s="20">
        <v>0</v>
      </c>
      <c r="I262" s="18">
        <f t="shared" si="85"/>
        <v>3</v>
      </c>
      <c r="J262" s="20">
        <v>3</v>
      </c>
      <c r="K262" s="20">
        <v>0</v>
      </c>
      <c r="L262" s="18">
        <f t="shared" si="86"/>
        <v>2</v>
      </c>
      <c r="M262" s="20">
        <v>2</v>
      </c>
      <c r="N262" s="20">
        <v>0</v>
      </c>
      <c r="O262" s="18">
        <f t="shared" si="87"/>
        <v>2</v>
      </c>
      <c r="P262" s="20">
        <v>2</v>
      </c>
      <c r="Q262" s="20">
        <v>0</v>
      </c>
      <c r="R262" s="18">
        <f t="shared" si="81"/>
        <v>1</v>
      </c>
      <c r="S262" s="20">
        <v>1</v>
      </c>
      <c r="T262" s="20">
        <v>0</v>
      </c>
      <c r="U262" s="18">
        <f t="shared" si="88"/>
        <v>1</v>
      </c>
      <c r="V262" s="20">
        <v>1</v>
      </c>
      <c r="W262" s="20">
        <v>0</v>
      </c>
      <c r="X262" s="21"/>
      <c r="Y262" s="28">
        <f t="shared" si="82"/>
        <v>15</v>
      </c>
      <c r="Z262" s="23"/>
      <c r="AA262" s="15"/>
      <c r="AB262" s="15"/>
      <c r="AC262" s="15"/>
      <c r="AD262" s="15"/>
      <c r="AE262" s="15"/>
      <c r="AF262" s="15"/>
      <c r="AG262" s="15"/>
      <c r="AH262" s="15"/>
    </row>
    <row r="263" spans="1:34" x14ac:dyDescent="0.25">
      <c r="A263" s="144" t="s">
        <v>199</v>
      </c>
      <c r="B263" s="17"/>
      <c r="C263" s="18">
        <f t="shared" si="83"/>
        <v>16</v>
      </c>
      <c r="D263" s="17">
        <f>SUM(D264:D270)</f>
        <v>7</v>
      </c>
      <c r="E263" s="17">
        <f t="shared" ref="E263:W263" si="89">SUM(E264:E270)</f>
        <v>9</v>
      </c>
      <c r="F263" s="18">
        <f t="shared" si="84"/>
        <v>11</v>
      </c>
      <c r="G263" s="17">
        <f t="shared" si="89"/>
        <v>8</v>
      </c>
      <c r="H263" s="17">
        <f t="shared" si="89"/>
        <v>3</v>
      </c>
      <c r="I263" s="18">
        <f t="shared" si="85"/>
        <v>12</v>
      </c>
      <c r="J263" s="17">
        <f t="shared" si="89"/>
        <v>7</v>
      </c>
      <c r="K263" s="17">
        <f t="shared" si="89"/>
        <v>5</v>
      </c>
      <c r="L263" s="18">
        <f t="shared" si="86"/>
        <v>10</v>
      </c>
      <c r="M263" s="17">
        <f t="shared" si="89"/>
        <v>7</v>
      </c>
      <c r="N263" s="17">
        <f t="shared" si="89"/>
        <v>3</v>
      </c>
      <c r="O263" s="18">
        <f t="shared" si="87"/>
        <v>8</v>
      </c>
      <c r="P263" s="17">
        <f t="shared" si="89"/>
        <v>7</v>
      </c>
      <c r="Q263" s="17">
        <f t="shared" si="89"/>
        <v>1</v>
      </c>
      <c r="R263" s="18">
        <f t="shared" si="81"/>
        <v>8</v>
      </c>
      <c r="S263" s="17">
        <f t="shared" si="89"/>
        <v>7</v>
      </c>
      <c r="T263" s="17">
        <f t="shared" si="89"/>
        <v>1</v>
      </c>
      <c r="U263" s="18">
        <f t="shared" si="88"/>
        <v>7</v>
      </c>
      <c r="V263" s="17">
        <f t="shared" si="89"/>
        <v>6</v>
      </c>
      <c r="W263" s="17">
        <f t="shared" si="89"/>
        <v>1</v>
      </c>
      <c r="X263" s="30"/>
      <c r="Y263" s="26">
        <f t="shared" si="82"/>
        <v>72</v>
      </c>
      <c r="Z263" s="23"/>
      <c r="AA263" s="15"/>
      <c r="AB263" s="15"/>
      <c r="AC263" s="15"/>
      <c r="AD263" s="15"/>
      <c r="AE263" s="15"/>
      <c r="AF263" s="15"/>
      <c r="AG263" s="15"/>
      <c r="AH263" s="15"/>
    </row>
    <row r="264" spans="1:34" x14ac:dyDescent="0.25">
      <c r="A264" s="137" t="s">
        <v>100</v>
      </c>
      <c r="B264" s="121">
        <v>7212</v>
      </c>
      <c r="C264" s="18">
        <f t="shared" si="83"/>
        <v>2</v>
      </c>
      <c r="D264" s="20">
        <v>1</v>
      </c>
      <c r="E264" s="20">
        <v>1</v>
      </c>
      <c r="F264" s="18">
        <f t="shared" si="84"/>
        <v>1</v>
      </c>
      <c r="G264" s="20">
        <v>1</v>
      </c>
      <c r="H264" s="20">
        <v>0</v>
      </c>
      <c r="I264" s="18">
        <f t="shared" si="85"/>
        <v>1</v>
      </c>
      <c r="J264" s="20">
        <v>1</v>
      </c>
      <c r="K264" s="20">
        <v>0</v>
      </c>
      <c r="L264" s="18">
        <f t="shared" si="86"/>
        <v>1</v>
      </c>
      <c r="M264" s="20">
        <v>1</v>
      </c>
      <c r="N264" s="20">
        <v>0</v>
      </c>
      <c r="O264" s="18">
        <f t="shared" si="87"/>
        <v>1</v>
      </c>
      <c r="P264" s="20">
        <v>1</v>
      </c>
      <c r="Q264" s="20">
        <v>0</v>
      </c>
      <c r="R264" s="18">
        <f t="shared" si="81"/>
        <v>1</v>
      </c>
      <c r="S264" s="20">
        <v>1</v>
      </c>
      <c r="T264" s="20">
        <v>0</v>
      </c>
      <c r="U264" s="18">
        <f t="shared" si="88"/>
        <v>1</v>
      </c>
      <c r="V264" s="20">
        <v>1</v>
      </c>
      <c r="W264" s="20">
        <v>0</v>
      </c>
      <c r="X264" s="21"/>
      <c r="Y264" s="28">
        <f t="shared" si="82"/>
        <v>8</v>
      </c>
      <c r="Z264" s="23"/>
      <c r="AA264" s="15"/>
      <c r="AB264" s="15"/>
      <c r="AC264" s="15"/>
      <c r="AD264" s="15"/>
      <c r="AE264" s="15"/>
      <c r="AF264" s="15"/>
      <c r="AG264" s="15"/>
      <c r="AH264" s="15"/>
    </row>
    <row r="265" spans="1:34" x14ac:dyDescent="0.25">
      <c r="A265" s="19" t="s">
        <v>418</v>
      </c>
      <c r="B265" s="121">
        <v>2165</v>
      </c>
      <c r="C265" s="18">
        <f t="shared" si="83"/>
        <v>2</v>
      </c>
      <c r="D265" s="20">
        <v>1</v>
      </c>
      <c r="E265" s="20">
        <v>1</v>
      </c>
      <c r="F265" s="18">
        <f t="shared" si="84"/>
        <v>3</v>
      </c>
      <c r="G265" s="20">
        <v>2</v>
      </c>
      <c r="H265" s="20">
        <v>1</v>
      </c>
      <c r="I265" s="18">
        <f t="shared" si="85"/>
        <v>3</v>
      </c>
      <c r="J265" s="20">
        <v>2</v>
      </c>
      <c r="K265" s="20">
        <v>1</v>
      </c>
      <c r="L265" s="18">
        <f t="shared" si="86"/>
        <v>3</v>
      </c>
      <c r="M265" s="20">
        <v>2</v>
      </c>
      <c r="N265" s="20">
        <v>1</v>
      </c>
      <c r="O265" s="18">
        <f t="shared" si="87"/>
        <v>3</v>
      </c>
      <c r="P265" s="20">
        <v>2</v>
      </c>
      <c r="Q265" s="20">
        <v>1</v>
      </c>
      <c r="R265" s="18">
        <f t="shared" si="81"/>
        <v>3</v>
      </c>
      <c r="S265" s="20">
        <v>2</v>
      </c>
      <c r="T265" s="20">
        <v>1</v>
      </c>
      <c r="U265" s="18">
        <f t="shared" si="88"/>
        <v>2</v>
      </c>
      <c r="V265" s="20">
        <v>1</v>
      </c>
      <c r="W265" s="20">
        <v>1</v>
      </c>
      <c r="X265" s="21"/>
      <c r="Y265" s="28">
        <f t="shared" si="82"/>
        <v>19</v>
      </c>
      <c r="Z265" s="23"/>
      <c r="AA265" s="15"/>
      <c r="AB265" s="15"/>
      <c r="AC265" s="15"/>
      <c r="AD265" s="15"/>
      <c r="AE265" s="15"/>
      <c r="AF265" s="15"/>
      <c r="AG265" s="15"/>
      <c r="AH265" s="15"/>
    </row>
    <row r="266" spans="1:34" s="92" customFormat="1" ht="30" x14ac:dyDescent="0.25">
      <c r="A266" s="19" t="s">
        <v>155</v>
      </c>
      <c r="B266" s="121">
        <v>7411</v>
      </c>
      <c r="C266" s="18">
        <f t="shared" ref="C266:C268" si="90">D266+E266</f>
        <v>2</v>
      </c>
      <c r="D266" s="20">
        <v>1</v>
      </c>
      <c r="E266" s="20">
        <v>1</v>
      </c>
      <c r="F266" s="18">
        <f t="shared" ref="F266:F268" si="91">G266+H266</f>
        <v>1</v>
      </c>
      <c r="G266" s="20">
        <v>1</v>
      </c>
      <c r="H266" s="20">
        <v>0</v>
      </c>
      <c r="I266" s="18">
        <f t="shared" ref="I266:I268" si="92">J266+K266</f>
        <v>2</v>
      </c>
      <c r="J266" s="20">
        <v>1</v>
      </c>
      <c r="K266" s="20">
        <v>1</v>
      </c>
      <c r="L266" s="18">
        <f t="shared" ref="L266:L268" si="93">M266+N266</f>
        <v>1</v>
      </c>
      <c r="M266" s="20">
        <v>1</v>
      </c>
      <c r="N266" s="20">
        <v>0</v>
      </c>
      <c r="O266" s="18">
        <f t="shared" ref="O266:O268" si="94">P266+Q266</f>
        <v>1</v>
      </c>
      <c r="P266" s="20">
        <v>1</v>
      </c>
      <c r="Q266" s="20">
        <v>0</v>
      </c>
      <c r="R266" s="18">
        <f t="shared" ref="R266:R268" si="95">S266+T266</f>
        <v>1</v>
      </c>
      <c r="S266" s="20">
        <v>1</v>
      </c>
      <c r="T266" s="20">
        <v>0</v>
      </c>
      <c r="U266" s="18">
        <f t="shared" ref="U266:U268" si="96">V266+W266</f>
        <v>1</v>
      </c>
      <c r="V266" s="20">
        <v>1</v>
      </c>
      <c r="W266" s="20">
        <v>0</v>
      </c>
      <c r="X266" s="21"/>
      <c r="Y266" s="28">
        <f t="shared" ref="Y266:Y268" si="97">C266+F266+I266+L266+O266+R266+U266</f>
        <v>9</v>
      </c>
      <c r="AA266" s="15"/>
      <c r="AB266" s="15"/>
      <c r="AC266" s="15"/>
      <c r="AD266" s="15"/>
      <c r="AE266" s="15"/>
      <c r="AF266" s="15"/>
      <c r="AG266" s="15"/>
      <c r="AH266" s="15"/>
    </row>
    <row r="267" spans="1:34" s="92" customFormat="1" ht="30" x14ac:dyDescent="0.25">
      <c r="A267" s="19" t="s">
        <v>195</v>
      </c>
      <c r="B267" s="121">
        <v>8322</v>
      </c>
      <c r="C267" s="18">
        <f t="shared" si="90"/>
        <v>3</v>
      </c>
      <c r="D267" s="20">
        <v>1</v>
      </c>
      <c r="E267" s="20">
        <v>2</v>
      </c>
      <c r="F267" s="18">
        <f t="shared" si="91"/>
        <v>1</v>
      </c>
      <c r="G267" s="20">
        <v>1</v>
      </c>
      <c r="H267" s="20">
        <v>0</v>
      </c>
      <c r="I267" s="18">
        <f t="shared" si="92"/>
        <v>2</v>
      </c>
      <c r="J267" s="20">
        <v>1</v>
      </c>
      <c r="K267" s="20">
        <v>1</v>
      </c>
      <c r="L267" s="18">
        <f t="shared" si="93"/>
        <v>1</v>
      </c>
      <c r="M267" s="20">
        <v>1</v>
      </c>
      <c r="N267" s="20">
        <v>0</v>
      </c>
      <c r="O267" s="18">
        <f t="shared" si="94"/>
        <v>1</v>
      </c>
      <c r="P267" s="20">
        <v>1</v>
      </c>
      <c r="Q267" s="20">
        <v>0</v>
      </c>
      <c r="R267" s="18">
        <f t="shared" si="95"/>
        <v>1</v>
      </c>
      <c r="S267" s="20">
        <v>1</v>
      </c>
      <c r="T267" s="20">
        <v>0</v>
      </c>
      <c r="U267" s="18">
        <f t="shared" si="96"/>
        <v>1</v>
      </c>
      <c r="V267" s="20">
        <v>1</v>
      </c>
      <c r="W267" s="20">
        <v>0</v>
      </c>
      <c r="X267" s="21"/>
      <c r="Y267" s="28">
        <f t="shared" si="97"/>
        <v>10</v>
      </c>
      <c r="AA267" s="15"/>
      <c r="AB267" s="15"/>
      <c r="AC267" s="15"/>
      <c r="AD267" s="15"/>
      <c r="AE267" s="15"/>
      <c r="AF267" s="15"/>
      <c r="AG267" s="15"/>
      <c r="AH267" s="15"/>
    </row>
    <row r="268" spans="1:34" s="92" customFormat="1" x14ac:dyDescent="0.25">
      <c r="A268" s="19" t="s">
        <v>535</v>
      </c>
      <c r="B268" s="121"/>
      <c r="C268" s="18">
        <f t="shared" si="90"/>
        <v>2</v>
      </c>
      <c r="D268" s="20">
        <v>1</v>
      </c>
      <c r="E268" s="20">
        <v>1</v>
      </c>
      <c r="F268" s="18">
        <f t="shared" si="91"/>
        <v>3</v>
      </c>
      <c r="G268" s="20">
        <v>1</v>
      </c>
      <c r="H268" s="20">
        <v>2</v>
      </c>
      <c r="I268" s="18">
        <f t="shared" si="92"/>
        <v>2</v>
      </c>
      <c r="J268" s="20">
        <v>1</v>
      </c>
      <c r="K268" s="20">
        <v>1</v>
      </c>
      <c r="L268" s="18">
        <f t="shared" si="93"/>
        <v>3</v>
      </c>
      <c r="M268" s="20">
        <v>1</v>
      </c>
      <c r="N268" s="20">
        <v>2</v>
      </c>
      <c r="O268" s="18">
        <f t="shared" si="94"/>
        <v>1</v>
      </c>
      <c r="P268" s="20">
        <v>1</v>
      </c>
      <c r="Q268" s="20">
        <v>0</v>
      </c>
      <c r="R268" s="18">
        <f t="shared" si="95"/>
        <v>1</v>
      </c>
      <c r="S268" s="20">
        <v>1</v>
      </c>
      <c r="T268" s="20">
        <v>0</v>
      </c>
      <c r="U268" s="18">
        <f t="shared" si="96"/>
        <v>1</v>
      </c>
      <c r="V268" s="20">
        <v>1</v>
      </c>
      <c r="W268" s="20">
        <v>0</v>
      </c>
      <c r="X268" s="21"/>
      <c r="Y268" s="28">
        <f t="shared" si="97"/>
        <v>13</v>
      </c>
      <c r="AA268" s="15"/>
      <c r="AB268" s="15"/>
      <c r="AC268" s="15"/>
      <c r="AD268" s="15"/>
      <c r="AE268" s="15"/>
      <c r="AF268" s="15"/>
      <c r="AG268" s="15"/>
      <c r="AH268" s="15"/>
    </row>
    <row r="269" spans="1:34" ht="30" x14ac:dyDescent="0.25">
      <c r="A269" s="19" t="s">
        <v>536</v>
      </c>
      <c r="B269" s="121">
        <v>8111</v>
      </c>
      <c r="C269" s="18">
        <f t="shared" si="83"/>
        <v>3</v>
      </c>
      <c r="D269" s="20">
        <v>1</v>
      </c>
      <c r="E269" s="20">
        <v>2</v>
      </c>
      <c r="F269" s="18">
        <f t="shared" si="84"/>
        <v>1</v>
      </c>
      <c r="G269" s="20">
        <v>1</v>
      </c>
      <c r="H269" s="20">
        <v>0</v>
      </c>
      <c r="I269" s="18">
        <f t="shared" si="85"/>
        <v>2</v>
      </c>
      <c r="J269" s="20">
        <v>1</v>
      </c>
      <c r="K269" s="20">
        <v>1</v>
      </c>
      <c r="L269" s="18">
        <f t="shared" si="86"/>
        <v>1</v>
      </c>
      <c r="M269" s="20">
        <v>1</v>
      </c>
      <c r="N269" s="20">
        <v>0</v>
      </c>
      <c r="O269" s="18">
        <f t="shared" si="87"/>
        <v>1</v>
      </c>
      <c r="P269" s="20">
        <v>1</v>
      </c>
      <c r="Q269" s="20">
        <v>0</v>
      </c>
      <c r="R269" s="18">
        <f t="shared" si="81"/>
        <v>1</v>
      </c>
      <c r="S269" s="20">
        <v>1</v>
      </c>
      <c r="T269" s="20">
        <v>0</v>
      </c>
      <c r="U269" s="18">
        <f t="shared" si="88"/>
        <v>1</v>
      </c>
      <c r="V269" s="20">
        <v>1</v>
      </c>
      <c r="W269" s="20">
        <v>0</v>
      </c>
      <c r="X269" s="21"/>
      <c r="Y269" s="28">
        <f t="shared" si="82"/>
        <v>10</v>
      </c>
      <c r="Z269" s="23"/>
      <c r="AA269" s="15"/>
      <c r="AB269" s="15"/>
      <c r="AC269" s="15"/>
      <c r="AD269" s="15"/>
      <c r="AE269" s="15"/>
      <c r="AF269" s="15"/>
      <c r="AG269" s="15"/>
      <c r="AH269" s="15"/>
    </row>
    <row r="270" spans="1:34" x14ac:dyDescent="0.25">
      <c r="A270" s="137" t="s">
        <v>537</v>
      </c>
      <c r="B270" s="121"/>
      <c r="C270" s="18">
        <f t="shared" si="83"/>
        <v>2</v>
      </c>
      <c r="D270" s="20">
        <v>1</v>
      </c>
      <c r="E270" s="20">
        <v>1</v>
      </c>
      <c r="F270" s="18">
        <f t="shared" si="84"/>
        <v>1</v>
      </c>
      <c r="G270" s="20">
        <v>1</v>
      </c>
      <c r="H270" s="20">
        <v>0</v>
      </c>
      <c r="I270" s="18">
        <f t="shared" si="85"/>
        <v>0</v>
      </c>
      <c r="J270" s="20">
        <v>0</v>
      </c>
      <c r="K270" s="20">
        <v>0</v>
      </c>
      <c r="L270" s="18">
        <f t="shared" si="86"/>
        <v>0</v>
      </c>
      <c r="M270" s="20">
        <v>0</v>
      </c>
      <c r="N270" s="20">
        <v>0</v>
      </c>
      <c r="O270" s="18">
        <f t="shared" si="87"/>
        <v>0</v>
      </c>
      <c r="P270" s="20">
        <v>0</v>
      </c>
      <c r="Q270" s="20">
        <v>0</v>
      </c>
      <c r="R270" s="18">
        <f t="shared" si="81"/>
        <v>0</v>
      </c>
      <c r="S270" s="20">
        <v>0</v>
      </c>
      <c r="T270" s="20">
        <v>0</v>
      </c>
      <c r="U270" s="18">
        <f t="shared" si="88"/>
        <v>0</v>
      </c>
      <c r="V270" s="20">
        <v>0</v>
      </c>
      <c r="W270" s="20">
        <v>0</v>
      </c>
      <c r="X270" s="21"/>
      <c r="Y270" s="28">
        <f t="shared" si="82"/>
        <v>3</v>
      </c>
      <c r="Z270" s="23"/>
      <c r="AA270" s="15"/>
      <c r="AB270" s="15"/>
      <c r="AC270" s="15"/>
      <c r="AD270" s="15"/>
      <c r="AE270" s="15"/>
      <c r="AF270" s="15"/>
      <c r="AG270" s="15"/>
      <c r="AH270" s="15"/>
    </row>
    <row r="271" spans="1:34" x14ac:dyDescent="0.25">
      <c r="A271" s="16" t="s">
        <v>200</v>
      </c>
      <c r="B271" s="17"/>
      <c r="C271" s="18">
        <f t="shared" si="83"/>
        <v>36</v>
      </c>
      <c r="D271" s="17">
        <f>SUM(D272:D281)</f>
        <v>36</v>
      </c>
      <c r="E271" s="17">
        <f t="shared" ref="E271:W271" si="98">SUM(E272:E281)</f>
        <v>0</v>
      </c>
      <c r="F271" s="18">
        <f t="shared" si="84"/>
        <v>17</v>
      </c>
      <c r="G271" s="17">
        <f t="shared" si="98"/>
        <v>15</v>
      </c>
      <c r="H271" s="17">
        <f t="shared" si="98"/>
        <v>2</v>
      </c>
      <c r="I271" s="18">
        <f t="shared" si="85"/>
        <v>10</v>
      </c>
      <c r="J271" s="17">
        <f t="shared" si="98"/>
        <v>9</v>
      </c>
      <c r="K271" s="17">
        <f t="shared" si="98"/>
        <v>1</v>
      </c>
      <c r="L271" s="18">
        <f t="shared" si="86"/>
        <v>10</v>
      </c>
      <c r="M271" s="17">
        <f t="shared" si="98"/>
        <v>10</v>
      </c>
      <c r="N271" s="17">
        <f t="shared" si="98"/>
        <v>0</v>
      </c>
      <c r="O271" s="18">
        <f t="shared" si="87"/>
        <v>11</v>
      </c>
      <c r="P271" s="17">
        <f t="shared" si="98"/>
        <v>10</v>
      </c>
      <c r="Q271" s="17">
        <f t="shared" si="98"/>
        <v>1</v>
      </c>
      <c r="R271" s="18">
        <f t="shared" si="81"/>
        <v>11</v>
      </c>
      <c r="S271" s="17">
        <f t="shared" si="98"/>
        <v>10</v>
      </c>
      <c r="T271" s="17">
        <f t="shared" si="98"/>
        <v>1</v>
      </c>
      <c r="U271" s="18">
        <f t="shared" si="88"/>
        <v>10</v>
      </c>
      <c r="V271" s="17">
        <f t="shared" si="98"/>
        <v>9</v>
      </c>
      <c r="W271" s="17">
        <f t="shared" si="98"/>
        <v>1</v>
      </c>
      <c r="X271" s="30"/>
      <c r="Y271" s="26">
        <f t="shared" si="82"/>
        <v>105</v>
      </c>
      <c r="Z271" s="23"/>
      <c r="AA271" s="15"/>
      <c r="AB271" s="15"/>
      <c r="AC271" s="15"/>
      <c r="AD271" s="15"/>
      <c r="AE271" s="15"/>
      <c r="AF271" s="15"/>
      <c r="AG271" s="15"/>
      <c r="AH271" s="15"/>
    </row>
    <row r="272" spans="1:34" ht="30" x14ac:dyDescent="0.25">
      <c r="A272" s="19" t="s">
        <v>189</v>
      </c>
      <c r="B272" s="20">
        <v>7114</v>
      </c>
      <c r="C272" s="18">
        <f t="shared" si="83"/>
        <v>2</v>
      </c>
      <c r="D272" s="20">
        <v>2</v>
      </c>
      <c r="E272" s="20">
        <v>0</v>
      </c>
      <c r="F272" s="18">
        <f t="shared" si="84"/>
        <v>1</v>
      </c>
      <c r="G272" s="20">
        <v>1</v>
      </c>
      <c r="H272" s="20">
        <v>0</v>
      </c>
      <c r="I272" s="18">
        <f t="shared" si="85"/>
        <v>0</v>
      </c>
      <c r="J272" s="20">
        <v>0</v>
      </c>
      <c r="K272" s="20">
        <v>0</v>
      </c>
      <c r="L272" s="18">
        <f t="shared" si="86"/>
        <v>0</v>
      </c>
      <c r="M272" s="20">
        <v>0</v>
      </c>
      <c r="N272" s="20">
        <v>0</v>
      </c>
      <c r="O272" s="18">
        <f t="shared" si="87"/>
        <v>0</v>
      </c>
      <c r="P272" s="20">
        <v>0</v>
      </c>
      <c r="Q272" s="20">
        <v>0</v>
      </c>
      <c r="R272" s="18">
        <f t="shared" si="81"/>
        <v>0</v>
      </c>
      <c r="S272" s="20">
        <v>0</v>
      </c>
      <c r="T272" s="20">
        <v>0</v>
      </c>
      <c r="U272" s="18">
        <f t="shared" si="88"/>
        <v>0</v>
      </c>
      <c r="V272" s="20">
        <v>0</v>
      </c>
      <c r="W272" s="20">
        <v>0</v>
      </c>
      <c r="X272" s="21"/>
      <c r="Y272" s="28">
        <f t="shared" si="82"/>
        <v>3</v>
      </c>
      <c r="Z272" s="23"/>
      <c r="AA272" s="15"/>
      <c r="AB272" s="15"/>
      <c r="AC272" s="15"/>
      <c r="AD272" s="15"/>
      <c r="AE272" s="15"/>
      <c r="AF272" s="15"/>
      <c r="AG272" s="15"/>
      <c r="AH272" s="15"/>
    </row>
    <row r="273" spans="1:34" x14ac:dyDescent="0.25">
      <c r="A273" s="19" t="s">
        <v>33</v>
      </c>
      <c r="B273" s="20">
        <v>8332</v>
      </c>
      <c r="C273" s="18">
        <f t="shared" si="83"/>
        <v>5</v>
      </c>
      <c r="D273" s="20">
        <v>5</v>
      </c>
      <c r="E273" s="20">
        <v>0</v>
      </c>
      <c r="F273" s="18">
        <f t="shared" si="84"/>
        <v>2</v>
      </c>
      <c r="G273" s="20">
        <v>2</v>
      </c>
      <c r="H273" s="20">
        <v>0</v>
      </c>
      <c r="I273" s="18">
        <f t="shared" si="85"/>
        <v>2</v>
      </c>
      <c r="J273" s="20">
        <v>2</v>
      </c>
      <c r="K273" s="20">
        <v>0</v>
      </c>
      <c r="L273" s="18">
        <f t="shared" si="86"/>
        <v>2</v>
      </c>
      <c r="M273" s="20">
        <v>2</v>
      </c>
      <c r="N273" s="20">
        <v>0</v>
      </c>
      <c r="O273" s="18">
        <f t="shared" si="87"/>
        <v>2</v>
      </c>
      <c r="P273" s="20">
        <v>1</v>
      </c>
      <c r="Q273" s="20">
        <v>1</v>
      </c>
      <c r="R273" s="18">
        <f t="shared" si="81"/>
        <v>2</v>
      </c>
      <c r="S273" s="20">
        <v>1</v>
      </c>
      <c r="T273" s="20">
        <v>1</v>
      </c>
      <c r="U273" s="18">
        <f t="shared" si="88"/>
        <v>2</v>
      </c>
      <c r="V273" s="20">
        <v>1</v>
      </c>
      <c r="W273" s="20">
        <v>1</v>
      </c>
      <c r="X273" s="21"/>
      <c r="Y273" s="28">
        <f t="shared" si="82"/>
        <v>17</v>
      </c>
      <c r="Z273" s="23"/>
      <c r="AA273" s="15"/>
      <c r="AB273" s="15"/>
      <c r="AC273" s="15"/>
      <c r="AD273" s="15"/>
      <c r="AE273" s="15"/>
      <c r="AF273" s="15"/>
      <c r="AG273" s="15"/>
      <c r="AH273" s="15"/>
    </row>
    <row r="274" spans="1:34" x14ac:dyDescent="0.25">
      <c r="A274" s="19" t="s">
        <v>192</v>
      </c>
      <c r="B274" s="20">
        <v>7131</v>
      </c>
      <c r="C274" s="18">
        <f t="shared" si="83"/>
        <v>6</v>
      </c>
      <c r="D274" s="20">
        <v>6</v>
      </c>
      <c r="E274" s="20">
        <v>0</v>
      </c>
      <c r="F274" s="18">
        <f t="shared" si="84"/>
        <v>3</v>
      </c>
      <c r="G274" s="20">
        <v>3</v>
      </c>
      <c r="H274" s="20">
        <v>0</v>
      </c>
      <c r="I274" s="18">
        <f t="shared" si="85"/>
        <v>1</v>
      </c>
      <c r="J274" s="20">
        <v>1</v>
      </c>
      <c r="K274" s="20">
        <v>0</v>
      </c>
      <c r="L274" s="18">
        <f t="shared" si="86"/>
        <v>2</v>
      </c>
      <c r="M274" s="20">
        <v>2</v>
      </c>
      <c r="N274" s="20">
        <v>0</v>
      </c>
      <c r="O274" s="18">
        <f t="shared" si="87"/>
        <v>2</v>
      </c>
      <c r="P274" s="20">
        <v>2</v>
      </c>
      <c r="Q274" s="20">
        <v>0</v>
      </c>
      <c r="R274" s="18">
        <f t="shared" si="81"/>
        <v>2</v>
      </c>
      <c r="S274" s="20">
        <v>2</v>
      </c>
      <c r="T274" s="20">
        <v>0</v>
      </c>
      <c r="U274" s="18">
        <f t="shared" si="88"/>
        <v>2</v>
      </c>
      <c r="V274" s="20">
        <v>2</v>
      </c>
      <c r="W274" s="20">
        <v>0</v>
      </c>
      <c r="X274" s="21"/>
      <c r="Y274" s="28">
        <f t="shared" si="82"/>
        <v>18</v>
      </c>
      <c r="Z274" s="23"/>
      <c r="AA274" s="15"/>
      <c r="AB274" s="15"/>
      <c r="AC274" s="15"/>
      <c r="AD274" s="15"/>
      <c r="AE274" s="15"/>
      <c r="AF274" s="15"/>
      <c r="AG274" s="15"/>
      <c r="AH274" s="15"/>
    </row>
    <row r="275" spans="1:34" x14ac:dyDescent="0.25">
      <c r="A275" s="19" t="s">
        <v>194</v>
      </c>
      <c r="B275" s="20">
        <v>7211</v>
      </c>
      <c r="C275" s="18">
        <f t="shared" si="83"/>
        <v>4</v>
      </c>
      <c r="D275" s="20">
        <v>4</v>
      </c>
      <c r="E275" s="20">
        <v>0</v>
      </c>
      <c r="F275" s="18">
        <f t="shared" si="84"/>
        <v>3</v>
      </c>
      <c r="G275" s="20">
        <v>2</v>
      </c>
      <c r="H275" s="20">
        <v>1</v>
      </c>
      <c r="I275" s="18">
        <f t="shared" si="85"/>
        <v>3</v>
      </c>
      <c r="J275" s="20">
        <v>3</v>
      </c>
      <c r="K275" s="20">
        <v>0</v>
      </c>
      <c r="L275" s="18">
        <f t="shared" si="86"/>
        <v>3</v>
      </c>
      <c r="M275" s="20">
        <v>3</v>
      </c>
      <c r="N275" s="20">
        <v>0</v>
      </c>
      <c r="O275" s="18">
        <f t="shared" si="87"/>
        <v>3</v>
      </c>
      <c r="P275" s="20">
        <v>3</v>
      </c>
      <c r="Q275" s="20">
        <v>0</v>
      </c>
      <c r="R275" s="18">
        <f t="shared" si="81"/>
        <v>2</v>
      </c>
      <c r="S275" s="20">
        <v>2</v>
      </c>
      <c r="T275" s="20">
        <v>0</v>
      </c>
      <c r="U275" s="18">
        <f t="shared" si="88"/>
        <v>3</v>
      </c>
      <c r="V275" s="20">
        <v>3</v>
      </c>
      <c r="W275" s="20">
        <v>0</v>
      </c>
      <c r="X275" s="21"/>
      <c r="Y275" s="28">
        <f t="shared" si="82"/>
        <v>21</v>
      </c>
      <c r="Z275" s="23"/>
      <c r="AA275" s="15"/>
      <c r="AB275" s="15"/>
      <c r="AC275" s="15"/>
      <c r="AD275" s="15"/>
      <c r="AE275" s="15"/>
      <c r="AF275" s="15"/>
      <c r="AG275" s="15"/>
      <c r="AH275" s="15"/>
    </row>
    <row r="276" spans="1:34" x14ac:dyDescent="0.25">
      <c r="A276" s="19" t="s">
        <v>36</v>
      </c>
      <c r="B276" s="20">
        <v>8342</v>
      </c>
      <c r="C276" s="18">
        <f t="shared" si="83"/>
        <v>3</v>
      </c>
      <c r="D276" s="20">
        <v>3</v>
      </c>
      <c r="E276" s="20">
        <v>0</v>
      </c>
      <c r="F276" s="18">
        <f t="shared" si="84"/>
        <v>1</v>
      </c>
      <c r="G276" s="20">
        <v>1</v>
      </c>
      <c r="H276" s="20">
        <v>0</v>
      </c>
      <c r="I276" s="18">
        <f t="shared" si="85"/>
        <v>2</v>
      </c>
      <c r="J276" s="20">
        <v>2</v>
      </c>
      <c r="K276" s="20">
        <v>0</v>
      </c>
      <c r="L276" s="18">
        <f t="shared" si="86"/>
        <v>0</v>
      </c>
      <c r="M276" s="20">
        <v>0</v>
      </c>
      <c r="N276" s="20">
        <v>0</v>
      </c>
      <c r="O276" s="18">
        <f t="shared" si="87"/>
        <v>1</v>
      </c>
      <c r="P276" s="20">
        <v>1</v>
      </c>
      <c r="Q276" s="20">
        <v>0</v>
      </c>
      <c r="R276" s="18">
        <f t="shared" si="81"/>
        <v>0</v>
      </c>
      <c r="S276" s="20">
        <v>0</v>
      </c>
      <c r="T276" s="20">
        <v>0</v>
      </c>
      <c r="U276" s="18">
        <f t="shared" si="88"/>
        <v>1</v>
      </c>
      <c r="V276" s="20">
        <v>1</v>
      </c>
      <c r="W276" s="20">
        <v>0</v>
      </c>
      <c r="X276" s="21"/>
      <c r="Y276" s="28">
        <f t="shared" si="82"/>
        <v>8</v>
      </c>
      <c r="Z276" s="23"/>
      <c r="AA276" s="15"/>
      <c r="AB276" s="15"/>
      <c r="AC276" s="15"/>
      <c r="AD276" s="15"/>
      <c r="AE276" s="15"/>
      <c r="AF276" s="15"/>
      <c r="AG276" s="15"/>
      <c r="AH276" s="15"/>
    </row>
    <row r="277" spans="1:34" ht="30" x14ac:dyDescent="0.25">
      <c r="A277" s="19" t="s">
        <v>195</v>
      </c>
      <c r="B277" s="20">
        <v>8343</v>
      </c>
      <c r="C277" s="18">
        <f t="shared" si="83"/>
        <v>4</v>
      </c>
      <c r="D277" s="20">
        <v>4</v>
      </c>
      <c r="E277" s="20">
        <v>0</v>
      </c>
      <c r="F277" s="18">
        <f t="shared" si="84"/>
        <v>2</v>
      </c>
      <c r="G277" s="20">
        <v>2</v>
      </c>
      <c r="H277" s="20">
        <v>0</v>
      </c>
      <c r="I277" s="18">
        <f t="shared" si="85"/>
        <v>0</v>
      </c>
      <c r="J277" s="20">
        <v>0</v>
      </c>
      <c r="K277" s="20">
        <v>0</v>
      </c>
      <c r="L277" s="18">
        <f t="shared" si="86"/>
        <v>1</v>
      </c>
      <c r="M277" s="20">
        <v>1</v>
      </c>
      <c r="N277" s="20">
        <v>0</v>
      </c>
      <c r="O277" s="18">
        <f t="shared" si="87"/>
        <v>0</v>
      </c>
      <c r="P277" s="20">
        <v>0</v>
      </c>
      <c r="Q277" s="20">
        <v>0</v>
      </c>
      <c r="R277" s="18">
        <f t="shared" si="81"/>
        <v>1</v>
      </c>
      <c r="S277" s="20">
        <v>1</v>
      </c>
      <c r="T277" s="20">
        <v>0</v>
      </c>
      <c r="U277" s="18">
        <f t="shared" si="88"/>
        <v>0</v>
      </c>
      <c r="V277" s="20">
        <v>0</v>
      </c>
      <c r="W277" s="20">
        <v>0</v>
      </c>
      <c r="X277" s="21"/>
      <c r="Y277" s="28">
        <f t="shared" si="82"/>
        <v>8</v>
      </c>
      <c r="Z277" s="23"/>
      <c r="AA277" s="15"/>
      <c r="AB277" s="15"/>
      <c r="AC277" s="15"/>
      <c r="AD277" s="15"/>
      <c r="AE277" s="15"/>
      <c r="AF277" s="15"/>
      <c r="AG277" s="15"/>
      <c r="AH277" s="15"/>
    </row>
    <row r="278" spans="1:34" ht="30" x14ac:dyDescent="0.25">
      <c r="A278" s="19" t="s">
        <v>138</v>
      </c>
      <c r="B278" s="20">
        <v>7319</v>
      </c>
      <c r="C278" s="18">
        <f t="shared" si="83"/>
        <v>2</v>
      </c>
      <c r="D278" s="20">
        <v>2</v>
      </c>
      <c r="E278" s="20">
        <v>0</v>
      </c>
      <c r="F278" s="18">
        <f t="shared" si="84"/>
        <v>2</v>
      </c>
      <c r="G278" s="20">
        <v>2</v>
      </c>
      <c r="H278" s="20">
        <v>0</v>
      </c>
      <c r="I278" s="18">
        <f t="shared" si="85"/>
        <v>1</v>
      </c>
      <c r="J278" s="20">
        <v>1</v>
      </c>
      <c r="K278" s="20">
        <v>0</v>
      </c>
      <c r="L278" s="18">
        <f t="shared" si="86"/>
        <v>2</v>
      </c>
      <c r="M278" s="20">
        <v>2</v>
      </c>
      <c r="N278" s="20">
        <v>0</v>
      </c>
      <c r="O278" s="18">
        <f t="shared" si="87"/>
        <v>2</v>
      </c>
      <c r="P278" s="20">
        <v>2</v>
      </c>
      <c r="Q278" s="20">
        <v>0</v>
      </c>
      <c r="R278" s="18">
        <f t="shared" si="81"/>
        <v>2</v>
      </c>
      <c r="S278" s="20">
        <v>2</v>
      </c>
      <c r="T278" s="20">
        <v>0</v>
      </c>
      <c r="U278" s="18">
        <f t="shared" si="88"/>
        <v>2</v>
      </c>
      <c r="V278" s="20">
        <v>2</v>
      </c>
      <c r="W278" s="20">
        <v>0</v>
      </c>
      <c r="X278" s="21"/>
      <c r="Y278" s="28">
        <f t="shared" si="82"/>
        <v>13</v>
      </c>
      <c r="Z278" s="23"/>
      <c r="AA278" s="15"/>
      <c r="AB278" s="15"/>
      <c r="AC278" s="15"/>
      <c r="AD278" s="15"/>
      <c r="AE278" s="15"/>
      <c r="AF278" s="15"/>
      <c r="AG278" s="15"/>
      <c r="AH278" s="15"/>
    </row>
    <row r="279" spans="1:34" x14ac:dyDescent="0.25">
      <c r="A279" s="19" t="s">
        <v>167</v>
      </c>
      <c r="B279" s="121">
        <v>7126</v>
      </c>
      <c r="C279" s="18">
        <f t="shared" si="83"/>
        <v>4</v>
      </c>
      <c r="D279" s="20">
        <v>4</v>
      </c>
      <c r="E279" s="20">
        <v>0</v>
      </c>
      <c r="F279" s="18">
        <f t="shared" si="84"/>
        <v>0</v>
      </c>
      <c r="G279" s="20">
        <v>0</v>
      </c>
      <c r="H279" s="20">
        <v>0</v>
      </c>
      <c r="I279" s="18">
        <f t="shared" si="85"/>
        <v>0</v>
      </c>
      <c r="J279" s="20">
        <v>0</v>
      </c>
      <c r="K279" s="20">
        <v>0</v>
      </c>
      <c r="L279" s="18">
        <f t="shared" si="86"/>
        <v>0</v>
      </c>
      <c r="M279" s="20">
        <v>0</v>
      </c>
      <c r="N279" s="20">
        <v>0</v>
      </c>
      <c r="O279" s="18">
        <f t="shared" si="87"/>
        <v>0</v>
      </c>
      <c r="P279" s="20">
        <v>0</v>
      </c>
      <c r="Q279" s="20">
        <v>0</v>
      </c>
      <c r="R279" s="18">
        <f t="shared" si="81"/>
        <v>0</v>
      </c>
      <c r="S279" s="20">
        <v>0</v>
      </c>
      <c r="T279" s="20">
        <v>0</v>
      </c>
      <c r="U279" s="18">
        <f t="shared" si="88"/>
        <v>0</v>
      </c>
      <c r="V279" s="20">
        <v>0</v>
      </c>
      <c r="W279" s="20">
        <v>0</v>
      </c>
      <c r="X279" s="21"/>
      <c r="Y279" s="28">
        <f t="shared" si="82"/>
        <v>4</v>
      </c>
      <c r="Z279" s="23"/>
      <c r="AA279" s="15"/>
      <c r="AB279" s="15"/>
      <c r="AC279" s="15"/>
      <c r="AD279" s="15"/>
      <c r="AE279" s="15"/>
      <c r="AF279" s="15"/>
      <c r="AG279" s="15"/>
      <c r="AH279" s="15"/>
    </row>
    <row r="280" spans="1:34" ht="30" x14ac:dyDescent="0.25">
      <c r="A280" s="19" t="s">
        <v>155</v>
      </c>
      <c r="B280" s="121">
        <v>7411</v>
      </c>
      <c r="C280" s="18">
        <f t="shared" si="83"/>
        <v>4</v>
      </c>
      <c r="D280" s="20">
        <v>4</v>
      </c>
      <c r="E280" s="20">
        <v>0</v>
      </c>
      <c r="F280" s="18">
        <f t="shared" si="84"/>
        <v>1</v>
      </c>
      <c r="G280" s="20">
        <v>1</v>
      </c>
      <c r="H280" s="20">
        <v>0</v>
      </c>
      <c r="I280" s="18">
        <f t="shared" si="85"/>
        <v>0</v>
      </c>
      <c r="J280" s="20">
        <v>0</v>
      </c>
      <c r="K280" s="20">
        <v>0</v>
      </c>
      <c r="L280" s="18">
        <f t="shared" si="86"/>
        <v>0</v>
      </c>
      <c r="M280" s="20">
        <v>0</v>
      </c>
      <c r="N280" s="20">
        <v>0</v>
      </c>
      <c r="O280" s="18">
        <f t="shared" si="87"/>
        <v>0</v>
      </c>
      <c r="P280" s="20">
        <v>0</v>
      </c>
      <c r="Q280" s="20">
        <v>0</v>
      </c>
      <c r="R280" s="18">
        <f t="shared" si="81"/>
        <v>1</v>
      </c>
      <c r="S280" s="20">
        <v>1</v>
      </c>
      <c r="T280" s="20">
        <v>0</v>
      </c>
      <c r="U280" s="18">
        <f t="shared" si="88"/>
        <v>0</v>
      </c>
      <c r="V280" s="20">
        <v>0</v>
      </c>
      <c r="W280" s="20">
        <v>0</v>
      </c>
      <c r="X280" s="21"/>
      <c r="Y280" s="28">
        <f t="shared" si="82"/>
        <v>6</v>
      </c>
      <c r="Z280" s="23"/>
      <c r="AA280" s="15"/>
      <c r="AB280" s="15"/>
      <c r="AC280" s="15"/>
      <c r="AD280" s="15"/>
      <c r="AE280" s="15"/>
      <c r="AF280" s="15"/>
      <c r="AG280" s="15"/>
      <c r="AH280" s="15"/>
    </row>
    <row r="281" spans="1:34" ht="30" x14ac:dyDescent="0.25">
      <c r="A281" s="19" t="s">
        <v>102</v>
      </c>
      <c r="B281" s="121">
        <v>7412</v>
      </c>
      <c r="C281" s="18">
        <f t="shared" si="83"/>
        <v>2</v>
      </c>
      <c r="D281" s="20">
        <v>2</v>
      </c>
      <c r="E281" s="20">
        <v>0</v>
      </c>
      <c r="F281" s="18">
        <f t="shared" si="84"/>
        <v>2</v>
      </c>
      <c r="G281" s="20">
        <v>1</v>
      </c>
      <c r="H281" s="20">
        <v>1</v>
      </c>
      <c r="I281" s="18">
        <f t="shared" si="85"/>
        <v>1</v>
      </c>
      <c r="J281" s="20">
        <v>0</v>
      </c>
      <c r="K281" s="20">
        <v>1</v>
      </c>
      <c r="L281" s="18">
        <f t="shared" si="86"/>
        <v>0</v>
      </c>
      <c r="M281" s="20">
        <v>0</v>
      </c>
      <c r="N281" s="20">
        <v>0</v>
      </c>
      <c r="O281" s="18">
        <f t="shared" si="87"/>
        <v>1</v>
      </c>
      <c r="P281" s="20">
        <v>1</v>
      </c>
      <c r="Q281" s="20">
        <v>0</v>
      </c>
      <c r="R281" s="18">
        <f t="shared" si="81"/>
        <v>1</v>
      </c>
      <c r="S281" s="20">
        <v>1</v>
      </c>
      <c r="T281" s="20">
        <v>0</v>
      </c>
      <c r="U281" s="18">
        <f t="shared" si="88"/>
        <v>0</v>
      </c>
      <c r="V281" s="20">
        <v>0</v>
      </c>
      <c r="W281" s="20">
        <v>0</v>
      </c>
      <c r="X281" s="21"/>
      <c r="Y281" s="28">
        <f t="shared" si="82"/>
        <v>7</v>
      </c>
      <c r="Z281" s="23"/>
      <c r="AA281" s="15"/>
      <c r="AB281" s="15"/>
      <c r="AC281" s="15"/>
      <c r="AD281" s="15"/>
      <c r="AE281" s="15"/>
      <c r="AF281" s="15"/>
      <c r="AG281" s="15"/>
      <c r="AH281" s="15"/>
    </row>
    <row r="282" spans="1:34" ht="57" x14ac:dyDescent="0.25">
      <c r="A282" s="31" t="s">
        <v>201</v>
      </c>
      <c r="B282" s="32"/>
      <c r="C282" s="13">
        <f t="shared" si="83"/>
        <v>89</v>
      </c>
      <c r="D282" s="32">
        <f>D283+D288+D298</f>
        <v>66</v>
      </c>
      <c r="E282" s="32">
        <f>E283+E288+E298</f>
        <v>23</v>
      </c>
      <c r="F282" s="13">
        <f t="shared" si="84"/>
        <v>83</v>
      </c>
      <c r="G282" s="32">
        <f>G283+G288+G298</f>
        <v>70</v>
      </c>
      <c r="H282" s="32">
        <f>H283+H288+H298</f>
        <v>13</v>
      </c>
      <c r="I282" s="13">
        <f t="shared" si="85"/>
        <v>80</v>
      </c>
      <c r="J282" s="32">
        <f>J283+J288+J298</f>
        <v>68</v>
      </c>
      <c r="K282" s="32">
        <f>K283+K288+K298</f>
        <v>12</v>
      </c>
      <c r="L282" s="13">
        <f t="shared" si="86"/>
        <v>81</v>
      </c>
      <c r="M282" s="32">
        <f>M283+M288+M298</f>
        <v>60</v>
      </c>
      <c r="N282" s="32">
        <f>N283+N288+N298</f>
        <v>21</v>
      </c>
      <c r="O282" s="13">
        <f t="shared" si="87"/>
        <v>66</v>
      </c>
      <c r="P282" s="32">
        <f>P283+P288+P298</f>
        <v>57</v>
      </c>
      <c r="Q282" s="32">
        <f>Q283+Q288+Q298</f>
        <v>9</v>
      </c>
      <c r="R282" s="13">
        <f t="shared" si="81"/>
        <v>56</v>
      </c>
      <c r="S282" s="32">
        <f>S283+S288+S298</f>
        <v>47</v>
      </c>
      <c r="T282" s="32">
        <f>T283+T288+T298</f>
        <v>9</v>
      </c>
      <c r="U282" s="13">
        <f t="shared" si="88"/>
        <v>56</v>
      </c>
      <c r="V282" s="32">
        <f>V283+V288+V298</f>
        <v>46</v>
      </c>
      <c r="W282" s="32">
        <f>W283+W288+W298</f>
        <v>10</v>
      </c>
      <c r="X282" s="39"/>
      <c r="Y282" s="33">
        <f t="shared" si="82"/>
        <v>511</v>
      </c>
      <c r="Z282" s="23"/>
      <c r="AA282" s="15"/>
      <c r="AB282" s="15"/>
      <c r="AC282" s="15"/>
      <c r="AD282" s="15"/>
      <c r="AE282" s="15"/>
      <c r="AF282" s="15"/>
      <c r="AG282" s="15"/>
      <c r="AH282" s="15"/>
    </row>
    <row r="283" spans="1:34" ht="42.75" x14ac:dyDescent="0.25">
      <c r="A283" s="16" t="s">
        <v>202</v>
      </c>
      <c r="B283" s="17"/>
      <c r="C283" s="18">
        <f t="shared" si="83"/>
        <v>28</v>
      </c>
      <c r="D283" s="17">
        <f>SUM(D284:D287)</f>
        <v>18</v>
      </c>
      <c r="E283" s="17">
        <f t="shared" ref="E283:W283" si="99">SUM(E284:E287)</f>
        <v>10</v>
      </c>
      <c r="F283" s="18">
        <f t="shared" si="84"/>
        <v>19</v>
      </c>
      <c r="G283" s="17">
        <f t="shared" si="99"/>
        <v>16</v>
      </c>
      <c r="H283" s="17">
        <f t="shared" si="99"/>
        <v>3</v>
      </c>
      <c r="I283" s="18">
        <f t="shared" si="85"/>
        <v>21</v>
      </c>
      <c r="J283" s="17">
        <f t="shared" si="99"/>
        <v>14</v>
      </c>
      <c r="K283" s="17">
        <f t="shared" si="99"/>
        <v>7</v>
      </c>
      <c r="L283" s="18">
        <f t="shared" si="86"/>
        <v>22</v>
      </c>
      <c r="M283" s="17">
        <f t="shared" si="99"/>
        <v>13</v>
      </c>
      <c r="N283" s="17">
        <f t="shared" si="99"/>
        <v>9</v>
      </c>
      <c r="O283" s="18">
        <f t="shared" si="87"/>
        <v>11</v>
      </c>
      <c r="P283" s="17">
        <f t="shared" si="99"/>
        <v>11</v>
      </c>
      <c r="Q283" s="17">
        <f t="shared" si="99"/>
        <v>0</v>
      </c>
      <c r="R283" s="18">
        <f t="shared" si="81"/>
        <v>11</v>
      </c>
      <c r="S283" s="17">
        <f t="shared" si="99"/>
        <v>11</v>
      </c>
      <c r="T283" s="17">
        <f t="shared" si="99"/>
        <v>0</v>
      </c>
      <c r="U283" s="18">
        <f t="shared" si="88"/>
        <v>11</v>
      </c>
      <c r="V283" s="17">
        <f t="shared" si="99"/>
        <v>11</v>
      </c>
      <c r="W283" s="17">
        <f t="shared" si="99"/>
        <v>0</v>
      </c>
      <c r="X283" s="30"/>
      <c r="Y283" s="26">
        <f t="shared" si="82"/>
        <v>123</v>
      </c>
      <c r="Z283" s="23"/>
      <c r="AA283" s="15"/>
      <c r="AB283" s="15"/>
      <c r="AC283" s="15"/>
      <c r="AD283" s="15"/>
      <c r="AE283" s="15"/>
      <c r="AF283" s="15"/>
      <c r="AG283" s="15"/>
      <c r="AH283" s="15"/>
    </row>
    <row r="284" spans="1:34" x14ac:dyDescent="0.25">
      <c r="A284" s="19" t="s">
        <v>203</v>
      </c>
      <c r="B284" s="20">
        <v>8322</v>
      </c>
      <c r="C284" s="18">
        <f t="shared" si="83"/>
        <v>4</v>
      </c>
      <c r="D284" s="20">
        <v>4</v>
      </c>
      <c r="E284" s="20">
        <v>0</v>
      </c>
      <c r="F284" s="18">
        <f t="shared" si="84"/>
        <v>6</v>
      </c>
      <c r="G284" s="20">
        <v>6</v>
      </c>
      <c r="H284" s="20">
        <v>0</v>
      </c>
      <c r="I284" s="18">
        <f t="shared" si="85"/>
        <v>5</v>
      </c>
      <c r="J284" s="20">
        <v>4</v>
      </c>
      <c r="K284" s="20">
        <v>1</v>
      </c>
      <c r="L284" s="18">
        <f t="shared" si="86"/>
        <v>4</v>
      </c>
      <c r="M284" s="20">
        <v>3</v>
      </c>
      <c r="N284" s="20">
        <v>1</v>
      </c>
      <c r="O284" s="18">
        <f t="shared" si="87"/>
        <v>1</v>
      </c>
      <c r="P284" s="20">
        <v>1</v>
      </c>
      <c r="Q284" s="20">
        <v>0</v>
      </c>
      <c r="R284" s="18">
        <f t="shared" si="81"/>
        <v>1</v>
      </c>
      <c r="S284" s="20">
        <v>1</v>
      </c>
      <c r="T284" s="20">
        <v>0</v>
      </c>
      <c r="U284" s="18">
        <f t="shared" si="88"/>
        <v>1</v>
      </c>
      <c r="V284" s="20">
        <v>1</v>
      </c>
      <c r="W284" s="20">
        <v>0</v>
      </c>
      <c r="X284" s="21"/>
      <c r="Y284" s="28">
        <f t="shared" si="82"/>
        <v>22</v>
      </c>
      <c r="Z284" s="23"/>
      <c r="AA284" s="15"/>
      <c r="AB284" s="15"/>
      <c r="AC284" s="15"/>
      <c r="AD284" s="15"/>
      <c r="AE284" s="15"/>
      <c r="AF284" s="15"/>
      <c r="AG284" s="15"/>
      <c r="AH284" s="15"/>
    </row>
    <row r="285" spans="1:34" x14ac:dyDescent="0.25">
      <c r="A285" s="19" t="s">
        <v>42</v>
      </c>
      <c r="B285" s="20">
        <v>5230</v>
      </c>
      <c r="C285" s="18">
        <f t="shared" si="83"/>
        <v>6</v>
      </c>
      <c r="D285" s="20">
        <v>4</v>
      </c>
      <c r="E285" s="20">
        <v>2</v>
      </c>
      <c r="F285" s="18">
        <f t="shared" si="84"/>
        <v>4</v>
      </c>
      <c r="G285" s="20">
        <v>3</v>
      </c>
      <c r="H285" s="20">
        <v>1</v>
      </c>
      <c r="I285" s="18">
        <f t="shared" si="85"/>
        <v>5</v>
      </c>
      <c r="J285" s="20">
        <v>3</v>
      </c>
      <c r="K285" s="20">
        <v>2</v>
      </c>
      <c r="L285" s="18">
        <f t="shared" si="86"/>
        <v>5</v>
      </c>
      <c r="M285" s="20">
        <v>3</v>
      </c>
      <c r="N285" s="20">
        <v>2</v>
      </c>
      <c r="O285" s="18">
        <f t="shared" si="87"/>
        <v>3</v>
      </c>
      <c r="P285" s="20">
        <v>3</v>
      </c>
      <c r="Q285" s="20">
        <v>0</v>
      </c>
      <c r="R285" s="18">
        <f t="shared" si="81"/>
        <v>3</v>
      </c>
      <c r="S285" s="20">
        <v>3</v>
      </c>
      <c r="T285" s="20">
        <v>0</v>
      </c>
      <c r="U285" s="18">
        <f t="shared" si="88"/>
        <v>3</v>
      </c>
      <c r="V285" s="20">
        <v>3</v>
      </c>
      <c r="W285" s="20">
        <v>0</v>
      </c>
      <c r="X285" s="21"/>
      <c r="Y285" s="28">
        <f t="shared" si="82"/>
        <v>29</v>
      </c>
      <c r="Z285" s="23"/>
      <c r="AA285" s="15"/>
      <c r="AB285" s="15"/>
      <c r="AC285" s="15"/>
      <c r="AD285" s="15"/>
      <c r="AE285" s="15"/>
      <c r="AF285" s="15"/>
      <c r="AG285" s="15"/>
      <c r="AH285" s="15"/>
    </row>
    <row r="286" spans="1:34" x14ac:dyDescent="0.25">
      <c r="A286" s="19" t="s">
        <v>57</v>
      </c>
      <c r="B286" s="20">
        <v>5223</v>
      </c>
      <c r="C286" s="18">
        <f t="shared" si="83"/>
        <v>13</v>
      </c>
      <c r="D286" s="20">
        <v>8</v>
      </c>
      <c r="E286" s="20">
        <v>5</v>
      </c>
      <c r="F286" s="18">
        <f t="shared" si="84"/>
        <v>7</v>
      </c>
      <c r="G286" s="20">
        <v>5</v>
      </c>
      <c r="H286" s="20">
        <v>2</v>
      </c>
      <c r="I286" s="18">
        <f t="shared" si="85"/>
        <v>7</v>
      </c>
      <c r="J286" s="20">
        <v>5</v>
      </c>
      <c r="K286" s="20">
        <v>2</v>
      </c>
      <c r="L286" s="18">
        <f t="shared" si="86"/>
        <v>9</v>
      </c>
      <c r="M286" s="20">
        <v>5</v>
      </c>
      <c r="N286" s="20">
        <v>4</v>
      </c>
      <c r="O286" s="18">
        <f t="shared" si="87"/>
        <v>5</v>
      </c>
      <c r="P286" s="20">
        <v>5</v>
      </c>
      <c r="Q286" s="20">
        <v>0</v>
      </c>
      <c r="R286" s="18">
        <f t="shared" si="81"/>
        <v>5</v>
      </c>
      <c r="S286" s="20">
        <v>5</v>
      </c>
      <c r="T286" s="20">
        <v>0</v>
      </c>
      <c r="U286" s="18">
        <f t="shared" si="88"/>
        <v>5</v>
      </c>
      <c r="V286" s="20">
        <v>5</v>
      </c>
      <c r="W286" s="20">
        <v>0</v>
      </c>
      <c r="X286" s="21"/>
      <c r="Y286" s="28">
        <f t="shared" si="82"/>
        <v>51</v>
      </c>
      <c r="Z286" s="23"/>
      <c r="AA286" s="15"/>
      <c r="AB286" s="15"/>
      <c r="AC286" s="15"/>
      <c r="AD286" s="15"/>
      <c r="AE286" s="15"/>
      <c r="AF286" s="15"/>
      <c r="AG286" s="15"/>
      <c r="AH286" s="15"/>
    </row>
    <row r="287" spans="1:34" ht="30" x14ac:dyDescent="0.25">
      <c r="A287" s="19" t="s">
        <v>51</v>
      </c>
      <c r="B287" s="20">
        <v>4321</v>
      </c>
      <c r="C287" s="18">
        <f t="shared" si="83"/>
        <v>5</v>
      </c>
      <c r="D287" s="20">
        <v>2</v>
      </c>
      <c r="E287" s="20">
        <v>3</v>
      </c>
      <c r="F287" s="18">
        <f t="shared" si="84"/>
        <v>2</v>
      </c>
      <c r="G287" s="20">
        <v>2</v>
      </c>
      <c r="H287" s="20">
        <v>0</v>
      </c>
      <c r="I287" s="18">
        <f t="shared" si="85"/>
        <v>4</v>
      </c>
      <c r="J287" s="20">
        <v>2</v>
      </c>
      <c r="K287" s="20">
        <v>2</v>
      </c>
      <c r="L287" s="18">
        <f t="shared" si="86"/>
        <v>4</v>
      </c>
      <c r="M287" s="20">
        <v>2</v>
      </c>
      <c r="N287" s="20">
        <v>2</v>
      </c>
      <c r="O287" s="18">
        <f t="shared" si="87"/>
        <v>2</v>
      </c>
      <c r="P287" s="20">
        <v>2</v>
      </c>
      <c r="Q287" s="20">
        <v>0</v>
      </c>
      <c r="R287" s="18">
        <f t="shared" si="81"/>
        <v>2</v>
      </c>
      <c r="S287" s="20">
        <v>2</v>
      </c>
      <c r="T287" s="20">
        <v>0</v>
      </c>
      <c r="U287" s="18">
        <f t="shared" si="88"/>
        <v>2</v>
      </c>
      <c r="V287" s="20">
        <v>2</v>
      </c>
      <c r="W287" s="20">
        <v>0</v>
      </c>
      <c r="X287" s="21"/>
      <c r="Y287" s="28">
        <f t="shared" si="82"/>
        <v>21</v>
      </c>
      <c r="Z287" s="23"/>
      <c r="AA287" s="15"/>
      <c r="AB287" s="15"/>
      <c r="AC287" s="15"/>
      <c r="AD287" s="15"/>
      <c r="AE287" s="15"/>
      <c r="AF287" s="15"/>
      <c r="AG287" s="15"/>
      <c r="AH287" s="15"/>
    </row>
    <row r="288" spans="1:34" ht="42.75" x14ac:dyDescent="0.25">
      <c r="A288" s="16" t="s">
        <v>204</v>
      </c>
      <c r="B288" s="17"/>
      <c r="C288" s="18">
        <f t="shared" si="83"/>
        <v>31</v>
      </c>
      <c r="D288" s="17">
        <f>SUM(D289:D297)</f>
        <v>23</v>
      </c>
      <c r="E288" s="17">
        <f t="shared" ref="E288:W288" si="100">SUM(E289:E297)</f>
        <v>8</v>
      </c>
      <c r="F288" s="18">
        <f t="shared" si="84"/>
        <v>31</v>
      </c>
      <c r="G288" s="17">
        <f t="shared" si="100"/>
        <v>24</v>
      </c>
      <c r="H288" s="17">
        <f t="shared" si="100"/>
        <v>7</v>
      </c>
      <c r="I288" s="18">
        <f t="shared" si="85"/>
        <v>26</v>
      </c>
      <c r="J288" s="17">
        <f t="shared" si="100"/>
        <v>21</v>
      </c>
      <c r="K288" s="17">
        <f t="shared" si="100"/>
        <v>5</v>
      </c>
      <c r="L288" s="18">
        <f t="shared" si="86"/>
        <v>27</v>
      </c>
      <c r="M288" s="17">
        <f t="shared" si="100"/>
        <v>18</v>
      </c>
      <c r="N288" s="17">
        <f t="shared" si="100"/>
        <v>9</v>
      </c>
      <c r="O288" s="18">
        <f t="shared" si="87"/>
        <v>21</v>
      </c>
      <c r="P288" s="17">
        <f t="shared" si="100"/>
        <v>17</v>
      </c>
      <c r="Q288" s="17">
        <f t="shared" si="100"/>
        <v>4</v>
      </c>
      <c r="R288" s="18">
        <f t="shared" si="81"/>
        <v>16</v>
      </c>
      <c r="S288" s="17">
        <f t="shared" si="100"/>
        <v>10</v>
      </c>
      <c r="T288" s="17">
        <f t="shared" si="100"/>
        <v>6</v>
      </c>
      <c r="U288" s="18">
        <f t="shared" si="88"/>
        <v>14</v>
      </c>
      <c r="V288" s="17">
        <f t="shared" si="100"/>
        <v>7</v>
      </c>
      <c r="W288" s="17">
        <f t="shared" si="100"/>
        <v>7</v>
      </c>
      <c r="X288" s="30"/>
      <c r="Y288" s="26">
        <f t="shared" si="82"/>
        <v>166</v>
      </c>
      <c r="Z288" s="23"/>
      <c r="AA288" s="15"/>
      <c r="AB288" s="15"/>
      <c r="AC288" s="15"/>
      <c r="AD288" s="15"/>
      <c r="AE288" s="15"/>
      <c r="AF288" s="15"/>
      <c r="AG288" s="15"/>
      <c r="AH288" s="15"/>
    </row>
    <row r="289" spans="1:34" x14ac:dyDescent="0.25">
      <c r="A289" s="19" t="s">
        <v>205</v>
      </c>
      <c r="B289" s="20">
        <v>3322</v>
      </c>
      <c r="C289" s="18">
        <f t="shared" si="83"/>
        <v>5</v>
      </c>
      <c r="D289" s="20">
        <v>5</v>
      </c>
      <c r="E289" s="20">
        <v>0</v>
      </c>
      <c r="F289" s="18">
        <f t="shared" si="84"/>
        <v>5</v>
      </c>
      <c r="G289" s="20">
        <v>5</v>
      </c>
      <c r="H289" s="20">
        <v>0</v>
      </c>
      <c r="I289" s="18">
        <f t="shared" si="85"/>
        <v>5</v>
      </c>
      <c r="J289" s="20">
        <v>5</v>
      </c>
      <c r="K289" s="20">
        <v>0</v>
      </c>
      <c r="L289" s="18">
        <f t="shared" si="86"/>
        <v>6</v>
      </c>
      <c r="M289" s="20">
        <v>4</v>
      </c>
      <c r="N289" s="20">
        <v>2</v>
      </c>
      <c r="O289" s="18">
        <f t="shared" si="87"/>
        <v>4</v>
      </c>
      <c r="P289" s="20">
        <v>4</v>
      </c>
      <c r="Q289" s="20">
        <v>0</v>
      </c>
      <c r="R289" s="18">
        <f t="shared" si="81"/>
        <v>2</v>
      </c>
      <c r="S289" s="20">
        <v>2</v>
      </c>
      <c r="T289" s="20">
        <v>0</v>
      </c>
      <c r="U289" s="18">
        <f t="shared" si="88"/>
        <v>2</v>
      </c>
      <c r="V289" s="20">
        <v>0</v>
      </c>
      <c r="W289" s="20">
        <v>2</v>
      </c>
      <c r="X289" s="21"/>
      <c r="Y289" s="28">
        <f t="shared" si="82"/>
        <v>29</v>
      </c>
      <c r="Z289" s="23"/>
      <c r="AA289" s="15"/>
      <c r="AB289" s="15"/>
      <c r="AC289" s="15"/>
      <c r="AD289" s="15"/>
      <c r="AE289" s="15"/>
      <c r="AF289" s="15"/>
      <c r="AG289" s="15"/>
      <c r="AH289" s="15"/>
    </row>
    <row r="290" spans="1:34" x14ac:dyDescent="0.25">
      <c r="A290" s="19" t="s">
        <v>83</v>
      </c>
      <c r="B290" s="20">
        <v>8332</v>
      </c>
      <c r="C290" s="18">
        <f t="shared" si="83"/>
        <v>1</v>
      </c>
      <c r="D290" s="20">
        <v>0</v>
      </c>
      <c r="E290" s="20">
        <v>1</v>
      </c>
      <c r="F290" s="18">
        <f t="shared" si="84"/>
        <v>1</v>
      </c>
      <c r="G290" s="20">
        <v>0</v>
      </c>
      <c r="H290" s="20">
        <v>1</v>
      </c>
      <c r="I290" s="18">
        <f t="shared" si="85"/>
        <v>1</v>
      </c>
      <c r="J290" s="20">
        <v>0</v>
      </c>
      <c r="K290" s="20">
        <v>1</v>
      </c>
      <c r="L290" s="18">
        <f t="shared" si="86"/>
        <v>1</v>
      </c>
      <c r="M290" s="20">
        <v>0</v>
      </c>
      <c r="N290" s="20">
        <v>1</v>
      </c>
      <c r="O290" s="18">
        <f t="shared" si="87"/>
        <v>1</v>
      </c>
      <c r="P290" s="20">
        <v>0</v>
      </c>
      <c r="Q290" s="20">
        <v>1</v>
      </c>
      <c r="R290" s="18">
        <f t="shared" si="81"/>
        <v>1</v>
      </c>
      <c r="S290" s="20">
        <v>0</v>
      </c>
      <c r="T290" s="20">
        <v>1</v>
      </c>
      <c r="U290" s="18">
        <f t="shared" si="88"/>
        <v>1</v>
      </c>
      <c r="V290" s="20">
        <v>0</v>
      </c>
      <c r="W290" s="20">
        <v>1</v>
      </c>
      <c r="X290" s="21"/>
      <c r="Y290" s="28">
        <f t="shared" si="82"/>
        <v>7</v>
      </c>
      <c r="Z290" s="23"/>
      <c r="AA290" s="15"/>
      <c r="AB290" s="15"/>
      <c r="AC290" s="15"/>
      <c r="AD290" s="15"/>
      <c r="AE290" s="15"/>
      <c r="AF290" s="15"/>
      <c r="AG290" s="15"/>
      <c r="AH290" s="15"/>
    </row>
    <row r="291" spans="1:34" x14ac:dyDescent="0.25">
      <c r="A291" s="19" t="s">
        <v>203</v>
      </c>
      <c r="B291" s="20">
        <v>8322</v>
      </c>
      <c r="C291" s="18">
        <f t="shared" si="83"/>
        <v>5</v>
      </c>
      <c r="D291" s="20">
        <v>3</v>
      </c>
      <c r="E291" s="20">
        <v>2</v>
      </c>
      <c r="F291" s="18">
        <f t="shared" si="84"/>
        <v>4</v>
      </c>
      <c r="G291" s="20">
        <v>3</v>
      </c>
      <c r="H291" s="20">
        <v>1</v>
      </c>
      <c r="I291" s="18">
        <f t="shared" si="85"/>
        <v>4</v>
      </c>
      <c r="J291" s="20">
        <v>4</v>
      </c>
      <c r="K291" s="20">
        <v>0</v>
      </c>
      <c r="L291" s="18">
        <f t="shared" si="86"/>
        <v>4</v>
      </c>
      <c r="M291" s="20">
        <v>4</v>
      </c>
      <c r="N291" s="20">
        <v>0</v>
      </c>
      <c r="O291" s="18">
        <f t="shared" si="87"/>
        <v>4</v>
      </c>
      <c r="P291" s="20">
        <v>4</v>
      </c>
      <c r="Q291" s="20">
        <v>0</v>
      </c>
      <c r="R291" s="18">
        <f t="shared" si="81"/>
        <v>4</v>
      </c>
      <c r="S291" s="20">
        <v>4</v>
      </c>
      <c r="T291" s="20">
        <v>0</v>
      </c>
      <c r="U291" s="18">
        <f t="shared" si="88"/>
        <v>4</v>
      </c>
      <c r="V291" s="20">
        <v>4</v>
      </c>
      <c r="W291" s="20">
        <v>0</v>
      </c>
      <c r="X291" s="21"/>
      <c r="Y291" s="28">
        <f t="shared" si="82"/>
        <v>29</v>
      </c>
      <c r="Z291" s="23"/>
      <c r="AA291" s="15"/>
      <c r="AB291" s="15"/>
      <c r="AC291" s="15"/>
      <c r="AD291" s="15"/>
      <c r="AE291" s="15"/>
      <c r="AF291" s="15"/>
      <c r="AG291" s="15"/>
      <c r="AH291" s="15"/>
    </row>
    <row r="292" spans="1:34" x14ac:dyDescent="0.25">
      <c r="A292" s="19" t="s">
        <v>42</v>
      </c>
      <c r="B292" s="20">
        <v>5230</v>
      </c>
      <c r="C292" s="18">
        <f t="shared" si="83"/>
        <v>9</v>
      </c>
      <c r="D292" s="20">
        <v>8</v>
      </c>
      <c r="E292" s="20">
        <v>1</v>
      </c>
      <c r="F292" s="18">
        <f t="shared" si="84"/>
        <v>10</v>
      </c>
      <c r="G292" s="20">
        <v>8</v>
      </c>
      <c r="H292" s="20">
        <v>2</v>
      </c>
      <c r="I292" s="18">
        <f t="shared" si="85"/>
        <v>7</v>
      </c>
      <c r="J292" s="20">
        <v>6</v>
      </c>
      <c r="K292" s="20">
        <v>1</v>
      </c>
      <c r="L292" s="18">
        <f t="shared" si="86"/>
        <v>5</v>
      </c>
      <c r="M292" s="20">
        <v>4</v>
      </c>
      <c r="N292" s="20">
        <v>1</v>
      </c>
      <c r="O292" s="18">
        <f t="shared" si="87"/>
        <v>6</v>
      </c>
      <c r="P292" s="20">
        <v>5</v>
      </c>
      <c r="Q292" s="20">
        <v>1</v>
      </c>
      <c r="R292" s="18">
        <f t="shared" si="81"/>
        <v>3</v>
      </c>
      <c r="S292" s="20">
        <v>2</v>
      </c>
      <c r="T292" s="20">
        <v>1</v>
      </c>
      <c r="U292" s="18">
        <f t="shared" si="88"/>
        <v>3</v>
      </c>
      <c r="V292" s="20">
        <v>2</v>
      </c>
      <c r="W292" s="20">
        <v>1</v>
      </c>
      <c r="X292" s="21"/>
      <c r="Y292" s="28">
        <f t="shared" si="82"/>
        <v>43</v>
      </c>
      <c r="Z292" s="23"/>
      <c r="AA292" s="15"/>
      <c r="AB292" s="15"/>
      <c r="AC292" s="15"/>
      <c r="AD292" s="15"/>
      <c r="AE292" s="15"/>
      <c r="AF292" s="15"/>
      <c r="AG292" s="15"/>
      <c r="AH292" s="15"/>
    </row>
    <row r="293" spans="1:34" x14ac:dyDescent="0.25">
      <c r="A293" s="19" t="s">
        <v>99</v>
      </c>
      <c r="B293" s="121">
        <v>8344</v>
      </c>
      <c r="C293" s="18">
        <f t="shared" si="83"/>
        <v>1</v>
      </c>
      <c r="D293" s="20">
        <v>0</v>
      </c>
      <c r="E293" s="20">
        <v>1</v>
      </c>
      <c r="F293" s="18">
        <f t="shared" si="84"/>
        <v>1</v>
      </c>
      <c r="G293" s="20">
        <v>0</v>
      </c>
      <c r="H293" s="20">
        <v>1</v>
      </c>
      <c r="I293" s="18">
        <f t="shared" si="85"/>
        <v>1</v>
      </c>
      <c r="J293" s="20">
        <v>0</v>
      </c>
      <c r="K293" s="20">
        <v>1</v>
      </c>
      <c r="L293" s="18">
        <f t="shared" si="86"/>
        <v>1</v>
      </c>
      <c r="M293" s="20">
        <v>0</v>
      </c>
      <c r="N293" s="20">
        <v>1</v>
      </c>
      <c r="O293" s="18">
        <f t="shared" si="87"/>
        <v>1</v>
      </c>
      <c r="P293" s="20">
        <v>0</v>
      </c>
      <c r="Q293" s="20">
        <v>1</v>
      </c>
      <c r="R293" s="18">
        <f t="shared" si="81"/>
        <v>1</v>
      </c>
      <c r="S293" s="20">
        <v>0</v>
      </c>
      <c r="T293" s="20">
        <v>1</v>
      </c>
      <c r="U293" s="18">
        <f t="shared" si="88"/>
        <v>1</v>
      </c>
      <c r="V293" s="20">
        <v>0</v>
      </c>
      <c r="W293" s="20">
        <v>1</v>
      </c>
      <c r="X293" s="21"/>
      <c r="Y293" s="28">
        <f t="shared" si="82"/>
        <v>7</v>
      </c>
      <c r="Z293" s="23"/>
      <c r="AA293" s="15"/>
      <c r="AB293" s="15"/>
      <c r="AC293" s="15"/>
      <c r="AD293" s="15"/>
      <c r="AE293" s="15"/>
      <c r="AF293" s="15"/>
      <c r="AG293" s="15"/>
      <c r="AH293" s="15"/>
    </row>
    <row r="294" spans="1:34" ht="30" x14ac:dyDescent="0.25">
      <c r="A294" s="19" t="s">
        <v>51</v>
      </c>
      <c r="B294" s="121">
        <v>4321</v>
      </c>
      <c r="C294" s="18">
        <f t="shared" si="83"/>
        <v>4</v>
      </c>
      <c r="D294" s="20">
        <v>1</v>
      </c>
      <c r="E294" s="20">
        <v>3</v>
      </c>
      <c r="F294" s="18">
        <f t="shared" si="84"/>
        <v>3</v>
      </c>
      <c r="G294" s="20">
        <v>1</v>
      </c>
      <c r="H294" s="20">
        <v>2</v>
      </c>
      <c r="I294" s="18">
        <f t="shared" si="85"/>
        <v>2</v>
      </c>
      <c r="J294" s="20">
        <v>0</v>
      </c>
      <c r="K294" s="20">
        <v>2</v>
      </c>
      <c r="L294" s="18">
        <f t="shared" si="86"/>
        <v>3</v>
      </c>
      <c r="M294" s="20">
        <v>0</v>
      </c>
      <c r="N294" s="20">
        <v>3</v>
      </c>
      <c r="O294" s="18">
        <f t="shared" si="87"/>
        <v>0</v>
      </c>
      <c r="P294" s="20">
        <v>0</v>
      </c>
      <c r="Q294" s="20">
        <v>0</v>
      </c>
      <c r="R294" s="18">
        <f t="shared" si="81"/>
        <v>1</v>
      </c>
      <c r="S294" s="20">
        <v>0</v>
      </c>
      <c r="T294" s="20">
        <v>1</v>
      </c>
      <c r="U294" s="18">
        <f t="shared" si="88"/>
        <v>0</v>
      </c>
      <c r="V294" s="20">
        <v>0</v>
      </c>
      <c r="W294" s="20">
        <v>0</v>
      </c>
      <c r="X294" s="21"/>
      <c r="Y294" s="28">
        <f t="shared" si="82"/>
        <v>13</v>
      </c>
      <c r="Z294" s="23"/>
      <c r="AA294" s="15"/>
      <c r="AB294" s="15"/>
      <c r="AC294" s="15"/>
      <c r="AD294" s="15"/>
      <c r="AE294" s="15"/>
      <c r="AF294" s="15"/>
      <c r="AG294" s="15"/>
      <c r="AH294" s="15"/>
    </row>
    <row r="295" spans="1:34" x14ac:dyDescent="0.25">
      <c r="A295" s="19" t="s">
        <v>57</v>
      </c>
      <c r="B295" s="121">
        <v>5223</v>
      </c>
      <c r="C295" s="18">
        <f t="shared" si="83"/>
        <v>6</v>
      </c>
      <c r="D295" s="20">
        <v>6</v>
      </c>
      <c r="E295" s="20">
        <v>0</v>
      </c>
      <c r="F295" s="18">
        <f t="shared" si="84"/>
        <v>7</v>
      </c>
      <c r="G295" s="20">
        <v>7</v>
      </c>
      <c r="H295" s="20">
        <v>0</v>
      </c>
      <c r="I295" s="18">
        <f t="shared" si="85"/>
        <v>6</v>
      </c>
      <c r="J295" s="20">
        <v>6</v>
      </c>
      <c r="K295" s="20">
        <v>0</v>
      </c>
      <c r="L295" s="18">
        <f t="shared" si="86"/>
        <v>7</v>
      </c>
      <c r="M295" s="20">
        <v>6</v>
      </c>
      <c r="N295" s="20">
        <v>1</v>
      </c>
      <c r="O295" s="18">
        <f t="shared" si="87"/>
        <v>5</v>
      </c>
      <c r="P295" s="20">
        <v>4</v>
      </c>
      <c r="Q295" s="20">
        <v>1</v>
      </c>
      <c r="R295" s="18">
        <f t="shared" si="81"/>
        <v>4</v>
      </c>
      <c r="S295" s="20">
        <v>2</v>
      </c>
      <c r="T295" s="20">
        <v>2</v>
      </c>
      <c r="U295" s="18">
        <f t="shared" si="88"/>
        <v>3</v>
      </c>
      <c r="V295" s="20">
        <v>1</v>
      </c>
      <c r="W295" s="20">
        <v>2</v>
      </c>
      <c r="X295" s="21"/>
      <c r="Y295" s="28">
        <f t="shared" si="82"/>
        <v>38</v>
      </c>
      <c r="Z295" s="23"/>
      <c r="AA295" s="15"/>
      <c r="AB295" s="15"/>
      <c r="AC295" s="15"/>
      <c r="AD295" s="15"/>
      <c r="AE295" s="15"/>
      <c r="AF295" s="15"/>
      <c r="AG295" s="15"/>
      <c r="AH295" s="15"/>
    </row>
    <row r="296" spans="1:34" x14ac:dyDescent="0.25">
      <c r="A296" s="19"/>
      <c r="B296" s="20"/>
      <c r="C296" s="18"/>
      <c r="D296" s="20"/>
      <c r="E296" s="20"/>
      <c r="F296" s="18"/>
      <c r="G296" s="20"/>
      <c r="H296" s="20"/>
      <c r="I296" s="18"/>
      <c r="J296" s="20"/>
      <c r="K296" s="20"/>
      <c r="L296" s="18"/>
      <c r="M296" s="20"/>
      <c r="N296" s="20"/>
      <c r="O296" s="18"/>
      <c r="P296" s="20"/>
      <c r="Q296" s="20"/>
      <c r="R296" s="18"/>
      <c r="S296" s="20"/>
      <c r="T296" s="20"/>
      <c r="U296" s="18"/>
      <c r="V296" s="20"/>
      <c r="W296" s="20"/>
      <c r="X296" s="21"/>
      <c r="Y296" s="28"/>
      <c r="Z296" s="23"/>
      <c r="AA296" s="15"/>
      <c r="AB296" s="15"/>
      <c r="AC296" s="15"/>
      <c r="AD296" s="15"/>
      <c r="AE296" s="15"/>
      <c r="AF296" s="15"/>
      <c r="AG296" s="15"/>
      <c r="AH296" s="15"/>
    </row>
    <row r="297" spans="1:34" x14ac:dyDescent="0.25">
      <c r="A297" s="19"/>
      <c r="B297" s="20"/>
      <c r="C297" s="18"/>
      <c r="D297" s="20"/>
      <c r="E297" s="20"/>
      <c r="F297" s="18"/>
      <c r="G297" s="20"/>
      <c r="H297" s="20"/>
      <c r="I297" s="18"/>
      <c r="J297" s="20"/>
      <c r="K297" s="20"/>
      <c r="L297" s="18"/>
      <c r="M297" s="20"/>
      <c r="N297" s="20"/>
      <c r="O297" s="18"/>
      <c r="P297" s="20"/>
      <c r="Q297" s="20"/>
      <c r="R297" s="18"/>
      <c r="S297" s="20"/>
      <c r="T297" s="20"/>
      <c r="U297" s="18"/>
      <c r="V297" s="20"/>
      <c r="W297" s="20"/>
      <c r="X297" s="21"/>
      <c r="Y297" s="28"/>
      <c r="Z297" s="23"/>
      <c r="AA297" s="15"/>
      <c r="AB297" s="15"/>
      <c r="AC297" s="15"/>
      <c r="AD297" s="15"/>
      <c r="AE297" s="15"/>
      <c r="AF297" s="15"/>
      <c r="AG297" s="15"/>
      <c r="AH297" s="15"/>
    </row>
    <row r="298" spans="1:34" ht="42.75" x14ac:dyDescent="0.25">
      <c r="A298" s="144" t="s">
        <v>206</v>
      </c>
      <c r="B298" s="17"/>
      <c r="C298" s="18">
        <f t="shared" si="83"/>
        <v>30</v>
      </c>
      <c r="D298" s="17">
        <f>SUM(D299:D305)</f>
        <v>25</v>
      </c>
      <c r="E298" s="17">
        <f t="shared" ref="E298:W298" si="101">SUM(E299:E305)</f>
        <v>5</v>
      </c>
      <c r="F298" s="18">
        <f t="shared" si="84"/>
        <v>33</v>
      </c>
      <c r="G298" s="17">
        <f t="shared" si="101"/>
        <v>30</v>
      </c>
      <c r="H298" s="17">
        <f t="shared" si="101"/>
        <v>3</v>
      </c>
      <c r="I298" s="18">
        <f t="shared" si="85"/>
        <v>33</v>
      </c>
      <c r="J298" s="17">
        <f t="shared" si="101"/>
        <v>33</v>
      </c>
      <c r="K298" s="17">
        <f t="shared" si="101"/>
        <v>0</v>
      </c>
      <c r="L298" s="18">
        <f t="shared" si="86"/>
        <v>32</v>
      </c>
      <c r="M298" s="17">
        <f t="shared" si="101"/>
        <v>29</v>
      </c>
      <c r="N298" s="17">
        <f t="shared" si="101"/>
        <v>3</v>
      </c>
      <c r="O298" s="18">
        <f t="shared" si="87"/>
        <v>34</v>
      </c>
      <c r="P298" s="17">
        <f t="shared" si="101"/>
        <v>29</v>
      </c>
      <c r="Q298" s="17">
        <f t="shared" si="101"/>
        <v>5</v>
      </c>
      <c r="R298" s="18">
        <f t="shared" si="81"/>
        <v>29</v>
      </c>
      <c r="S298" s="17">
        <f t="shared" si="101"/>
        <v>26</v>
      </c>
      <c r="T298" s="17">
        <f t="shared" si="101"/>
        <v>3</v>
      </c>
      <c r="U298" s="18">
        <f t="shared" si="88"/>
        <v>31</v>
      </c>
      <c r="V298" s="17">
        <f t="shared" si="101"/>
        <v>28</v>
      </c>
      <c r="W298" s="17">
        <f t="shared" si="101"/>
        <v>3</v>
      </c>
      <c r="X298" s="30"/>
      <c r="Y298" s="26">
        <f t="shared" si="82"/>
        <v>222</v>
      </c>
      <c r="Z298" s="23"/>
      <c r="AA298" s="15"/>
      <c r="AB298" s="15"/>
      <c r="AC298" s="15"/>
      <c r="AD298" s="15"/>
      <c r="AE298" s="15"/>
      <c r="AF298" s="15"/>
      <c r="AG298" s="15"/>
      <c r="AH298" s="15"/>
    </row>
    <row r="299" spans="1:34" ht="30" x14ac:dyDescent="0.25">
      <c r="A299" s="19" t="s">
        <v>207</v>
      </c>
      <c r="B299" s="121">
        <v>3343</v>
      </c>
      <c r="C299" s="18">
        <f t="shared" si="83"/>
        <v>3</v>
      </c>
      <c r="D299" s="20">
        <v>2</v>
      </c>
      <c r="E299" s="20">
        <v>1</v>
      </c>
      <c r="F299" s="18">
        <f t="shared" si="84"/>
        <v>2</v>
      </c>
      <c r="G299" s="20">
        <v>2</v>
      </c>
      <c r="H299" s="20">
        <v>0</v>
      </c>
      <c r="I299" s="18">
        <f t="shared" si="85"/>
        <v>3</v>
      </c>
      <c r="J299" s="20">
        <v>3</v>
      </c>
      <c r="K299" s="20">
        <v>0</v>
      </c>
      <c r="L299" s="18">
        <f t="shared" si="86"/>
        <v>2</v>
      </c>
      <c r="M299" s="20">
        <v>2</v>
      </c>
      <c r="N299" s="20">
        <v>0</v>
      </c>
      <c r="O299" s="18">
        <f t="shared" si="87"/>
        <v>4</v>
      </c>
      <c r="P299" s="20">
        <v>3</v>
      </c>
      <c r="Q299" s="20">
        <v>1</v>
      </c>
      <c r="R299" s="18">
        <f t="shared" si="81"/>
        <v>2</v>
      </c>
      <c r="S299" s="20">
        <v>2</v>
      </c>
      <c r="T299" s="20">
        <v>0</v>
      </c>
      <c r="U299" s="18">
        <f t="shared" si="88"/>
        <v>2</v>
      </c>
      <c r="V299" s="20">
        <v>2</v>
      </c>
      <c r="W299" s="20">
        <v>0</v>
      </c>
      <c r="X299" s="21"/>
      <c r="Y299" s="28">
        <f t="shared" si="82"/>
        <v>18</v>
      </c>
      <c r="Z299" s="23"/>
      <c r="AA299" s="15"/>
      <c r="AB299" s="15"/>
      <c r="AC299" s="15"/>
      <c r="AD299" s="15"/>
      <c r="AE299" s="15"/>
      <c r="AF299" s="15"/>
      <c r="AG299" s="15"/>
      <c r="AH299" s="15"/>
    </row>
    <row r="300" spans="1:34" x14ac:dyDescent="0.25">
      <c r="A300" s="19" t="s">
        <v>203</v>
      </c>
      <c r="B300" s="121">
        <v>8322</v>
      </c>
      <c r="C300" s="18">
        <f t="shared" si="83"/>
        <v>4</v>
      </c>
      <c r="D300" s="20">
        <v>4</v>
      </c>
      <c r="E300" s="20">
        <v>0</v>
      </c>
      <c r="F300" s="18">
        <f t="shared" si="84"/>
        <v>3</v>
      </c>
      <c r="G300" s="20">
        <v>3</v>
      </c>
      <c r="H300" s="20">
        <v>0</v>
      </c>
      <c r="I300" s="18">
        <f t="shared" si="85"/>
        <v>3</v>
      </c>
      <c r="J300" s="20">
        <v>3</v>
      </c>
      <c r="K300" s="20">
        <v>0</v>
      </c>
      <c r="L300" s="18">
        <f t="shared" si="86"/>
        <v>4</v>
      </c>
      <c r="M300" s="20">
        <v>3</v>
      </c>
      <c r="N300" s="20">
        <v>1</v>
      </c>
      <c r="O300" s="18">
        <f t="shared" si="87"/>
        <v>1</v>
      </c>
      <c r="P300" s="20">
        <v>1</v>
      </c>
      <c r="Q300" s="20">
        <v>0</v>
      </c>
      <c r="R300" s="18">
        <f t="shared" si="81"/>
        <v>1</v>
      </c>
      <c r="S300" s="20">
        <v>1</v>
      </c>
      <c r="T300" s="20">
        <v>0</v>
      </c>
      <c r="U300" s="18">
        <f t="shared" si="88"/>
        <v>1</v>
      </c>
      <c r="V300" s="20">
        <v>1</v>
      </c>
      <c r="W300" s="20">
        <v>0</v>
      </c>
      <c r="X300" s="21"/>
      <c r="Y300" s="28">
        <f t="shared" si="82"/>
        <v>17</v>
      </c>
      <c r="Z300" s="23"/>
      <c r="AA300" s="15"/>
      <c r="AB300" s="15"/>
      <c r="AC300" s="15"/>
      <c r="AD300" s="15"/>
      <c r="AE300" s="15"/>
      <c r="AF300" s="15"/>
      <c r="AG300" s="15"/>
      <c r="AH300" s="15"/>
    </row>
    <row r="301" spans="1:34" x14ac:dyDescent="0.25">
      <c r="A301" s="19" t="s">
        <v>42</v>
      </c>
      <c r="B301" s="121">
        <v>5230</v>
      </c>
      <c r="C301" s="18">
        <f t="shared" si="83"/>
        <v>10</v>
      </c>
      <c r="D301" s="20">
        <v>10</v>
      </c>
      <c r="E301" s="20">
        <v>0</v>
      </c>
      <c r="F301" s="18">
        <f t="shared" si="84"/>
        <v>14</v>
      </c>
      <c r="G301" s="20">
        <v>14</v>
      </c>
      <c r="H301" s="20">
        <v>0</v>
      </c>
      <c r="I301" s="18">
        <f t="shared" si="85"/>
        <v>16</v>
      </c>
      <c r="J301" s="20">
        <v>16</v>
      </c>
      <c r="K301" s="20">
        <v>0</v>
      </c>
      <c r="L301" s="18">
        <f t="shared" si="86"/>
        <v>16</v>
      </c>
      <c r="M301" s="20">
        <v>16</v>
      </c>
      <c r="N301" s="20">
        <v>0</v>
      </c>
      <c r="O301" s="18">
        <f t="shared" si="87"/>
        <v>17</v>
      </c>
      <c r="P301" s="20">
        <v>15</v>
      </c>
      <c r="Q301" s="20">
        <v>2</v>
      </c>
      <c r="R301" s="18">
        <f t="shared" si="81"/>
        <v>16</v>
      </c>
      <c r="S301" s="20">
        <v>16</v>
      </c>
      <c r="T301" s="20">
        <v>0</v>
      </c>
      <c r="U301" s="18">
        <f t="shared" si="88"/>
        <v>17</v>
      </c>
      <c r="V301" s="20">
        <v>16</v>
      </c>
      <c r="W301" s="20">
        <v>1</v>
      </c>
      <c r="X301" s="21"/>
      <c r="Y301" s="28">
        <f t="shared" si="82"/>
        <v>106</v>
      </c>
      <c r="Z301" s="23"/>
      <c r="AA301" s="15"/>
      <c r="AB301" s="15"/>
      <c r="AC301" s="15"/>
      <c r="AD301" s="15"/>
      <c r="AE301" s="15"/>
      <c r="AF301" s="15"/>
      <c r="AG301" s="15"/>
      <c r="AH301" s="15"/>
    </row>
    <row r="302" spans="1:34" ht="30" x14ac:dyDescent="0.25">
      <c r="A302" s="19" t="s">
        <v>413</v>
      </c>
      <c r="B302" s="121">
        <v>4322</v>
      </c>
      <c r="C302" s="18">
        <f t="shared" si="83"/>
        <v>7</v>
      </c>
      <c r="D302" s="20">
        <v>5</v>
      </c>
      <c r="E302" s="20">
        <v>2</v>
      </c>
      <c r="F302" s="18">
        <f t="shared" si="84"/>
        <v>3</v>
      </c>
      <c r="G302" s="20">
        <v>2</v>
      </c>
      <c r="H302" s="20">
        <v>1</v>
      </c>
      <c r="I302" s="18">
        <f t="shared" si="85"/>
        <v>3</v>
      </c>
      <c r="J302" s="20">
        <v>3</v>
      </c>
      <c r="K302" s="20">
        <v>0</v>
      </c>
      <c r="L302" s="18">
        <f t="shared" si="86"/>
        <v>3</v>
      </c>
      <c r="M302" s="20">
        <v>3</v>
      </c>
      <c r="N302" s="20">
        <v>0</v>
      </c>
      <c r="O302" s="18">
        <f t="shared" si="87"/>
        <v>3</v>
      </c>
      <c r="P302" s="20">
        <v>3</v>
      </c>
      <c r="Q302" s="20">
        <v>0</v>
      </c>
      <c r="R302" s="18">
        <f t="shared" si="81"/>
        <v>4</v>
      </c>
      <c r="S302" s="20">
        <v>3</v>
      </c>
      <c r="T302" s="20">
        <v>1</v>
      </c>
      <c r="U302" s="18">
        <f t="shared" si="88"/>
        <v>3</v>
      </c>
      <c r="V302" s="20">
        <v>3</v>
      </c>
      <c r="W302" s="20">
        <v>0</v>
      </c>
      <c r="X302" s="21"/>
      <c r="Y302" s="28">
        <f t="shared" si="82"/>
        <v>26</v>
      </c>
      <c r="Z302" s="23"/>
      <c r="AA302" s="15"/>
      <c r="AB302" s="15"/>
      <c r="AC302" s="15"/>
      <c r="AD302" s="15"/>
      <c r="AE302" s="15"/>
      <c r="AF302" s="15"/>
      <c r="AG302" s="15"/>
      <c r="AH302" s="15"/>
    </row>
    <row r="303" spans="1:34" x14ac:dyDescent="0.25">
      <c r="A303" s="19" t="s">
        <v>46</v>
      </c>
      <c r="B303" s="121">
        <v>5414</v>
      </c>
      <c r="C303" s="18">
        <f t="shared" si="83"/>
        <v>3</v>
      </c>
      <c r="D303" s="20">
        <v>3</v>
      </c>
      <c r="E303" s="20">
        <v>0</v>
      </c>
      <c r="F303" s="18">
        <f t="shared" si="84"/>
        <v>6</v>
      </c>
      <c r="G303" s="20">
        <v>6</v>
      </c>
      <c r="H303" s="20">
        <v>0</v>
      </c>
      <c r="I303" s="18">
        <f t="shared" si="85"/>
        <v>4</v>
      </c>
      <c r="J303" s="20">
        <v>4</v>
      </c>
      <c r="K303" s="20">
        <v>0</v>
      </c>
      <c r="L303" s="18">
        <f t="shared" si="86"/>
        <v>2</v>
      </c>
      <c r="M303" s="20">
        <v>2</v>
      </c>
      <c r="N303" s="20">
        <v>0</v>
      </c>
      <c r="O303" s="18">
        <f t="shared" si="87"/>
        <v>3</v>
      </c>
      <c r="P303" s="20">
        <v>3</v>
      </c>
      <c r="Q303" s="20">
        <v>0</v>
      </c>
      <c r="R303" s="18">
        <f t="shared" si="81"/>
        <v>3</v>
      </c>
      <c r="S303" s="20">
        <v>3</v>
      </c>
      <c r="T303" s="20">
        <v>0</v>
      </c>
      <c r="U303" s="18">
        <f t="shared" si="88"/>
        <v>3</v>
      </c>
      <c r="V303" s="20">
        <v>3</v>
      </c>
      <c r="W303" s="20">
        <v>0</v>
      </c>
      <c r="X303" s="21"/>
      <c r="Y303" s="28">
        <f t="shared" si="82"/>
        <v>24</v>
      </c>
      <c r="Z303" s="23"/>
      <c r="AA303" s="15"/>
      <c r="AB303" s="15"/>
      <c r="AC303" s="15"/>
      <c r="AD303" s="15"/>
      <c r="AE303" s="15"/>
      <c r="AF303" s="15"/>
      <c r="AG303" s="15"/>
      <c r="AH303" s="15"/>
    </row>
    <row r="304" spans="1:34" ht="35.25" customHeight="1" x14ac:dyDescent="0.25">
      <c r="A304" s="137" t="s">
        <v>389</v>
      </c>
      <c r="B304" s="121">
        <v>1324</v>
      </c>
      <c r="C304" s="18">
        <f t="shared" si="83"/>
        <v>1</v>
      </c>
      <c r="D304" s="20">
        <v>1</v>
      </c>
      <c r="E304" s="20">
        <v>0</v>
      </c>
      <c r="F304" s="18">
        <f t="shared" si="84"/>
        <v>1</v>
      </c>
      <c r="G304" s="20">
        <v>1</v>
      </c>
      <c r="H304" s="20">
        <v>0</v>
      </c>
      <c r="I304" s="18">
        <f t="shared" si="85"/>
        <v>1</v>
      </c>
      <c r="J304" s="20">
        <v>1</v>
      </c>
      <c r="K304" s="20">
        <v>0</v>
      </c>
      <c r="L304" s="18">
        <f t="shared" si="86"/>
        <v>1</v>
      </c>
      <c r="M304" s="20">
        <v>1</v>
      </c>
      <c r="N304" s="20">
        <v>0</v>
      </c>
      <c r="O304" s="18">
        <f t="shared" si="87"/>
        <v>1</v>
      </c>
      <c r="P304" s="20">
        <v>1</v>
      </c>
      <c r="Q304" s="20">
        <v>0</v>
      </c>
      <c r="R304" s="18">
        <f t="shared" si="81"/>
        <v>1</v>
      </c>
      <c r="S304" s="20">
        <v>1</v>
      </c>
      <c r="T304" s="20">
        <v>0</v>
      </c>
      <c r="U304" s="18">
        <f t="shared" si="88"/>
        <v>1</v>
      </c>
      <c r="V304" s="20">
        <v>1</v>
      </c>
      <c r="W304" s="20">
        <v>0</v>
      </c>
      <c r="X304" s="21"/>
      <c r="Y304" s="28">
        <f t="shared" si="82"/>
        <v>7</v>
      </c>
      <c r="Z304" s="23"/>
      <c r="AA304" s="15"/>
      <c r="AB304" s="15"/>
      <c r="AC304" s="15"/>
      <c r="AD304" s="15"/>
      <c r="AE304" s="15"/>
      <c r="AF304" s="15"/>
      <c r="AG304" s="15"/>
      <c r="AH304" s="15"/>
    </row>
    <row r="305" spans="1:34" x14ac:dyDescent="0.25">
      <c r="A305" s="19" t="s">
        <v>579</v>
      </c>
      <c r="B305" s="121">
        <v>5223</v>
      </c>
      <c r="C305" s="18">
        <f t="shared" si="83"/>
        <v>2</v>
      </c>
      <c r="D305" s="20">
        <v>0</v>
      </c>
      <c r="E305" s="20">
        <v>2</v>
      </c>
      <c r="F305" s="18">
        <f t="shared" si="84"/>
        <v>4</v>
      </c>
      <c r="G305" s="20">
        <v>2</v>
      </c>
      <c r="H305" s="20">
        <v>2</v>
      </c>
      <c r="I305" s="18">
        <f t="shared" si="85"/>
        <v>3</v>
      </c>
      <c r="J305" s="20">
        <v>3</v>
      </c>
      <c r="K305" s="20">
        <v>0</v>
      </c>
      <c r="L305" s="18">
        <f t="shared" si="86"/>
        <v>4</v>
      </c>
      <c r="M305" s="20">
        <v>2</v>
      </c>
      <c r="N305" s="20">
        <v>2</v>
      </c>
      <c r="O305" s="18">
        <f t="shared" si="87"/>
        <v>5</v>
      </c>
      <c r="P305" s="20">
        <v>3</v>
      </c>
      <c r="Q305" s="20">
        <v>2</v>
      </c>
      <c r="R305" s="18">
        <f t="shared" si="81"/>
        <v>2</v>
      </c>
      <c r="S305" s="20">
        <v>0</v>
      </c>
      <c r="T305" s="20">
        <v>2</v>
      </c>
      <c r="U305" s="18">
        <f t="shared" si="88"/>
        <v>4</v>
      </c>
      <c r="V305" s="20">
        <v>2</v>
      </c>
      <c r="W305" s="20">
        <v>2</v>
      </c>
      <c r="X305" s="21"/>
      <c r="Y305" s="28">
        <f t="shared" si="82"/>
        <v>24</v>
      </c>
      <c r="Z305" s="23"/>
      <c r="AA305" s="15"/>
      <c r="AB305" s="15"/>
      <c r="AC305" s="15"/>
      <c r="AD305" s="15"/>
      <c r="AE305" s="15"/>
      <c r="AF305" s="15"/>
      <c r="AG305" s="15"/>
      <c r="AH305" s="15"/>
    </row>
    <row r="306" spans="1:34" ht="28.5" x14ac:dyDescent="0.25">
      <c r="A306" s="31" t="s">
        <v>209</v>
      </c>
      <c r="B306" s="32"/>
      <c r="C306" s="13">
        <f t="shared" si="83"/>
        <v>144</v>
      </c>
      <c r="D306" s="32">
        <f>D307+D327+D328+D329+D372</f>
        <v>60</v>
      </c>
      <c r="E306" s="32">
        <f>E307+E327+E328+E329+E372</f>
        <v>84</v>
      </c>
      <c r="F306" s="13">
        <f t="shared" si="84"/>
        <v>129</v>
      </c>
      <c r="G306" s="32">
        <f>G307+G327+G328+G329+G372</f>
        <v>47</v>
      </c>
      <c r="H306" s="32">
        <f>H307+H327+H328+H329+H372</f>
        <v>82</v>
      </c>
      <c r="I306" s="13">
        <f t="shared" si="85"/>
        <v>129</v>
      </c>
      <c r="J306" s="32">
        <f>J307+J327+J328+J329+J372</f>
        <v>39</v>
      </c>
      <c r="K306" s="32">
        <f>K307+K327+K328+K329+K372</f>
        <v>90</v>
      </c>
      <c r="L306" s="13">
        <f t="shared" si="86"/>
        <v>116</v>
      </c>
      <c r="M306" s="32">
        <f>M307+M327+M328+M329+M372</f>
        <v>38</v>
      </c>
      <c r="N306" s="32">
        <f>N307+N327+N328+N329+N372</f>
        <v>78</v>
      </c>
      <c r="O306" s="13">
        <f t="shared" si="87"/>
        <v>104</v>
      </c>
      <c r="P306" s="32">
        <f>P307+P327+P328+P329+P372</f>
        <v>27</v>
      </c>
      <c r="Q306" s="32">
        <f>Q307+Q327+Q328+Q329+Q372</f>
        <v>77</v>
      </c>
      <c r="R306" s="13">
        <f t="shared" si="81"/>
        <v>111</v>
      </c>
      <c r="S306" s="32">
        <f>S307+S327+S328+S329+S372</f>
        <v>35</v>
      </c>
      <c r="T306" s="32">
        <f>T307+T327+T328+T329+T372</f>
        <v>76</v>
      </c>
      <c r="U306" s="13">
        <f t="shared" si="88"/>
        <v>103</v>
      </c>
      <c r="V306" s="32">
        <f>V307+V327+V328+V329+V372</f>
        <v>27</v>
      </c>
      <c r="W306" s="32">
        <f>W307+W327+W328+W329+W372</f>
        <v>76</v>
      </c>
      <c r="X306" s="39"/>
      <c r="Y306" s="33">
        <f t="shared" si="82"/>
        <v>836</v>
      </c>
      <c r="Z306" s="23"/>
      <c r="AA306" s="15"/>
      <c r="AB306" s="15"/>
      <c r="AC306" s="15"/>
      <c r="AD306" s="15"/>
      <c r="AE306" s="15"/>
      <c r="AF306" s="15"/>
      <c r="AG306" s="15"/>
      <c r="AH306" s="15"/>
    </row>
    <row r="307" spans="1:34" ht="28.5" x14ac:dyDescent="0.25">
      <c r="A307" s="16" t="s">
        <v>210</v>
      </c>
      <c r="B307" s="17"/>
      <c r="C307" s="18">
        <f t="shared" si="83"/>
        <v>45</v>
      </c>
      <c r="D307" s="17">
        <f>D308+D311+D313+D314+D316+D318+D320+D323+D325</f>
        <v>33</v>
      </c>
      <c r="E307" s="17">
        <f>E308+E311+E313+E314+E316+E318+E320+E323+E325</f>
        <v>12</v>
      </c>
      <c r="F307" s="18">
        <f t="shared" si="84"/>
        <v>39</v>
      </c>
      <c r="G307" s="17">
        <f>G308+G311+G313+G314+G316+G318+G320+G323+G325</f>
        <v>26</v>
      </c>
      <c r="H307" s="17">
        <f>H308+H311+H313+H314+H316+H318+H320+H323+H325</f>
        <v>13</v>
      </c>
      <c r="I307" s="18">
        <f t="shared" si="85"/>
        <v>44</v>
      </c>
      <c r="J307" s="17">
        <f>J308+J311+J313+J314+J316+J318+J320+J323+J325</f>
        <v>24</v>
      </c>
      <c r="K307" s="17">
        <f>K308+K311+K313+K314+K316+K318+K320+K323+K325</f>
        <v>20</v>
      </c>
      <c r="L307" s="18">
        <f t="shared" si="86"/>
        <v>25</v>
      </c>
      <c r="M307" s="17">
        <f>M308+M313+M314+M316+M318+M320+M323+M325</f>
        <v>16</v>
      </c>
      <c r="N307" s="17">
        <f>N308+N313+N314+N316+N318+N320+N323+N325</f>
        <v>9</v>
      </c>
      <c r="O307" s="18">
        <f t="shared" si="87"/>
        <v>23</v>
      </c>
      <c r="P307" s="17">
        <f>P308+P311+P313+P314+P316+P318+P320+P323+P325</f>
        <v>15</v>
      </c>
      <c r="Q307" s="17">
        <f>Q308+Q311+Q313+Q314+Q316+Q318+Q320+Q323+Q325</f>
        <v>8</v>
      </c>
      <c r="R307" s="18">
        <f t="shared" si="81"/>
        <v>20</v>
      </c>
      <c r="S307" s="17">
        <f>S308+S311+S313+S314+S316+S318+S320+S323+S325</f>
        <v>13</v>
      </c>
      <c r="T307" s="17">
        <f>T308+T311+T313+T314+T316+T318+T320+T323+T325</f>
        <v>7</v>
      </c>
      <c r="U307" s="18">
        <f t="shared" si="88"/>
        <v>21</v>
      </c>
      <c r="V307" s="17">
        <f>V308+V311+V313+V314+V316+V318+V320+V323+V325</f>
        <v>14</v>
      </c>
      <c r="W307" s="17">
        <f>W308+W311+W313+W314+W316+W318+W320+W323+W325</f>
        <v>7</v>
      </c>
      <c r="X307" s="30"/>
      <c r="Y307" s="26">
        <f t="shared" si="82"/>
        <v>217</v>
      </c>
      <c r="Z307" s="23"/>
      <c r="AA307" s="15"/>
      <c r="AB307" s="15"/>
      <c r="AC307" s="15"/>
      <c r="AD307" s="15"/>
      <c r="AE307" s="15"/>
      <c r="AF307" s="15"/>
      <c r="AG307" s="15"/>
      <c r="AH307" s="15"/>
    </row>
    <row r="308" spans="1:34" x14ac:dyDescent="0.25">
      <c r="A308" s="19" t="s">
        <v>211</v>
      </c>
      <c r="B308" s="119">
        <v>8331</v>
      </c>
      <c r="C308" s="18">
        <f t="shared" si="83"/>
        <v>15</v>
      </c>
      <c r="D308" s="20">
        <f>D309+D310</f>
        <v>3</v>
      </c>
      <c r="E308" s="20">
        <f>E309+E310</f>
        <v>12</v>
      </c>
      <c r="F308" s="18">
        <f t="shared" si="84"/>
        <v>17</v>
      </c>
      <c r="G308" s="20">
        <f>G309+G310</f>
        <v>4</v>
      </c>
      <c r="H308" s="20">
        <f>H309+H310</f>
        <v>13</v>
      </c>
      <c r="I308" s="18">
        <f t="shared" si="85"/>
        <v>21</v>
      </c>
      <c r="J308" s="20">
        <f>J309+J310</f>
        <v>3</v>
      </c>
      <c r="K308" s="20">
        <f>K309+K310</f>
        <v>18</v>
      </c>
      <c r="L308" s="18">
        <f t="shared" si="86"/>
        <v>12</v>
      </c>
      <c r="M308" s="20">
        <f>M309+M310</f>
        <v>3</v>
      </c>
      <c r="N308" s="20">
        <f>N309+N310</f>
        <v>9</v>
      </c>
      <c r="O308" s="18">
        <f t="shared" si="87"/>
        <v>12</v>
      </c>
      <c r="P308" s="20">
        <f>P309+P310</f>
        <v>4</v>
      </c>
      <c r="Q308" s="20">
        <f>Q309+Q310</f>
        <v>8</v>
      </c>
      <c r="R308" s="18">
        <f t="shared" si="81"/>
        <v>10</v>
      </c>
      <c r="S308" s="20">
        <f>S309+S310</f>
        <v>3</v>
      </c>
      <c r="T308" s="20">
        <f>T309+T310</f>
        <v>7</v>
      </c>
      <c r="U308" s="18">
        <f t="shared" si="88"/>
        <v>10</v>
      </c>
      <c r="V308" s="20">
        <f>V309+V310</f>
        <v>3</v>
      </c>
      <c r="W308" s="20">
        <f>W309+W310</f>
        <v>7</v>
      </c>
      <c r="X308" s="21"/>
      <c r="Y308" s="28">
        <f t="shared" si="82"/>
        <v>97</v>
      </c>
      <c r="Z308" s="23"/>
      <c r="AA308" s="15"/>
      <c r="AB308" s="15"/>
      <c r="AC308" s="15"/>
      <c r="AD308" s="15"/>
      <c r="AE308" s="15"/>
      <c r="AF308" s="15"/>
      <c r="AG308" s="15"/>
      <c r="AH308" s="15"/>
    </row>
    <row r="309" spans="1:34" x14ac:dyDescent="0.25">
      <c r="A309" s="42" t="s">
        <v>212</v>
      </c>
      <c r="B309" s="154">
        <v>8331</v>
      </c>
      <c r="C309" s="18">
        <f t="shared" si="83"/>
        <v>4</v>
      </c>
      <c r="D309" s="37">
        <v>1</v>
      </c>
      <c r="E309" s="37">
        <v>3</v>
      </c>
      <c r="F309" s="18">
        <f t="shared" si="84"/>
        <v>6</v>
      </c>
      <c r="G309" s="37">
        <v>2</v>
      </c>
      <c r="H309" s="37">
        <v>4</v>
      </c>
      <c r="I309" s="18">
        <f t="shared" si="85"/>
        <v>6</v>
      </c>
      <c r="J309" s="37">
        <v>1</v>
      </c>
      <c r="K309" s="37">
        <v>5</v>
      </c>
      <c r="L309" s="18">
        <f t="shared" si="86"/>
        <v>6</v>
      </c>
      <c r="M309" s="37">
        <v>1</v>
      </c>
      <c r="N309" s="37">
        <v>5</v>
      </c>
      <c r="O309" s="18">
        <f t="shared" si="87"/>
        <v>4</v>
      </c>
      <c r="P309" s="37">
        <v>2</v>
      </c>
      <c r="Q309" s="37">
        <v>2</v>
      </c>
      <c r="R309" s="18">
        <f t="shared" si="81"/>
        <v>4</v>
      </c>
      <c r="S309" s="37">
        <v>1</v>
      </c>
      <c r="T309" s="37">
        <v>3</v>
      </c>
      <c r="U309" s="18">
        <f t="shared" si="88"/>
        <v>3</v>
      </c>
      <c r="V309" s="37">
        <v>1</v>
      </c>
      <c r="W309" s="37">
        <v>2</v>
      </c>
      <c r="X309" s="5"/>
      <c r="Y309" s="38">
        <f t="shared" si="82"/>
        <v>33</v>
      </c>
      <c r="Z309" s="23"/>
      <c r="AA309" s="15"/>
      <c r="AB309" s="15"/>
      <c r="AC309" s="15"/>
      <c r="AD309" s="15"/>
      <c r="AE309" s="15"/>
      <c r="AF309" s="15"/>
      <c r="AG309" s="15"/>
      <c r="AH309" s="15"/>
    </row>
    <row r="310" spans="1:34" x14ac:dyDescent="0.25">
      <c r="A310" s="42" t="s">
        <v>213</v>
      </c>
      <c r="B310" s="154"/>
      <c r="C310" s="18">
        <f t="shared" si="83"/>
        <v>11</v>
      </c>
      <c r="D310" s="37">
        <v>2</v>
      </c>
      <c r="E310" s="37">
        <v>9</v>
      </c>
      <c r="F310" s="18">
        <f t="shared" si="84"/>
        <v>11</v>
      </c>
      <c r="G310" s="37">
        <v>2</v>
      </c>
      <c r="H310" s="37">
        <v>9</v>
      </c>
      <c r="I310" s="18">
        <f t="shared" si="85"/>
        <v>15</v>
      </c>
      <c r="J310" s="37">
        <v>2</v>
      </c>
      <c r="K310" s="37">
        <v>13</v>
      </c>
      <c r="L310" s="18">
        <f t="shared" si="86"/>
        <v>6</v>
      </c>
      <c r="M310" s="37">
        <v>2</v>
      </c>
      <c r="N310" s="37">
        <v>4</v>
      </c>
      <c r="O310" s="18">
        <f t="shared" si="87"/>
        <v>8</v>
      </c>
      <c r="P310" s="37">
        <v>2</v>
      </c>
      <c r="Q310" s="37">
        <v>6</v>
      </c>
      <c r="R310" s="18">
        <f t="shared" si="81"/>
        <v>6</v>
      </c>
      <c r="S310" s="37">
        <v>2</v>
      </c>
      <c r="T310" s="37">
        <v>4</v>
      </c>
      <c r="U310" s="18">
        <f t="shared" si="88"/>
        <v>7</v>
      </c>
      <c r="V310" s="37">
        <v>2</v>
      </c>
      <c r="W310" s="37">
        <v>5</v>
      </c>
      <c r="X310" s="5"/>
      <c r="Y310" s="38">
        <f t="shared" si="82"/>
        <v>64</v>
      </c>
      <c r="Z310" s="23"/>
      <c r="AA310" s="15"/>
      <c r="AB310" s="15"/>
      <c r="AC310" s="15"/>
      <c r="AD310" s="15"/>
      <c r="AE310" s="15"/>
      <c r="AF310" s="15"/>
      <c r="AG310" s="15"/>
      <c r="AH310" s="15"/>
    </row>
    <row r="311" spans="1:34" x14ac:dyDescent="0.25">
      <c r="A311" s="123"/>
      <c r="B311" s="119"/>
      <c r="C311" s="18">
        <f t="shared" si="83"/>
        <v>0</v>
      </c>
      <c r="D311" s="20">
        <v>0</v>
      </c>
      <c r="E311" s="20">
        <f>E312</f>
        <v>0</v>
      </c>
      <c r="F311" s="18">
        <f t="shared" si="84"/>
        <v>0</v>
      </c>
      <c r="G311" s="20">
        <v>0</v>
      </c>
      <c r="H311" s="20">
        <f>H312</f>
        <v>0</v>
      </c>
      <c r="I311" s="18">
        <f t="shared" si="85"/>
        <v>0</v>
      </c>
      <c r="J311" s="20">
        <v>0</v>
      </c>
      <c r="K311" s="20">
        <f>K312</f>
        <v>0</v>
      </c>
      <c r="L311" s="18">
        <f t="shared" si="86"/>
        <v>0</v>
      </c>
      <c r="M311" s="20">
        <v>0</v>
      </c>
      <c r="N311" s="20">
        <f>N312</f>
        <v>0</v>
      </c>
      <c r="O311" s="18">
        <f t="shared" si="87"/>
        <v>0</v>
      </c>
      <c r="P311" s="20">
        <v>0</v>
      </c>
      <c r="Q311" s="20">
        <f>Q312</f>
        <v>0</v>
      </c>
      <c r="R311" s="18">
        <f t="shared" si="81"/>
        <v>0</v>
      </c>
      <c r="S311" s="20">
        <v>0</v>
      </c>
      <c r="T311" s="20">
        <f>T312</f>
        <v>0</v>
      </c>
      <c r="U311" s="18">
        <f t="shared" si="88"/>
        <v>0</v>
      </c>
      <c r="V311" s="20">
        <v>0</v>
      </c>
      <c r="W311" s="20">
        <f>W312</f>
        <v>0</v>
      </c>
      <c r="X311" s="21"/>
      <c r="Y311" s="28">
        <f t="shared" si="82"/>
        <v>0</v>
      </c>
      <c r="Z311" s="23"/>
      <c r="AA311" s="15"/>
      <c r="AB311" s="15"/>
      <c r="AC311" s="15"/>
      <c r="AD311" s="15"/>
      <c r="AE311" s="15"/>
      <c r="AF311" s="15"/>
      <c r="AG311" s="15"/>
      <c r="AH311" s="15"/>
    </row>
    <row r="312" spans="1:34" x14ac:dyDescent="0.25">
      <c r="A312" s="42" t="s">
        <v>214</v>
      </c>
      <c r="B312" s="37"/>
      <c r="C312" s="18">
        <f t="shared" si="83"/>
        <v>1</v>
      </c>
      <c r="D312" s="37">
        <v>1</v>
      </c>
      <c r="E312" s="37">
        <v>0</v>
      </c>
      <c r="F312" s="18">
        <f t="shared" si="84"/>
        <v>2</v>
      </c>
      <c r="G312" s="37">
        <v>2</v>
      </c>
      <c r="H312" s="37">
        <v>0</v>
      </c>
      <c r="I312" s="18">
        <f t="shared" si="85"/>
        <v>1</v>
      </c>
      <c r="J312" s="37">
        <v>1</v>
      </c>
      <c r="K312" s="37">
        <v>0</v>
      </c>
      <c r="L312" s="18">
        <f t="shared" si="86"/>
        <v>2</v>
      </c>
      <c r="M312" s="37">
        <v>2</v>
      </c>
      <c r="N312" s="37">
        <v>0</v>
      </c>
      <c r="O312" s="18">
        <f t="shared" si="87"/>
        <v>1</v>
      </c>
      <c r="P312" s="37">
        <v>1</v>
      </c>
      <c r="Q312" s="37">
        <v>0</v>
      </c>
      <c r="R312" s="18">
        <f t="shared" si="81"/>
        <v>2</v>
      </c>
      <c r="S312" s="37">
        <v>2</v>
      </c>
      <c r="T312" s="37">
        <v>0</v>
      </c>
      <c r="U312" s="18">
        <f t="shared" si="88"/>
        <v>1</v>
      </c>
      <c r="V312" s="37">
        <v>1</v>
      </c>
      <c r="W312" s="37">
        <v>0</v>
      </c>
      <c r="X312" s="5"/>
      <c r="Y312" s="38">
        <f t="shared" si="82"/>
        <v>10</v>
      </c>
      <c r="Z312" s="23"/>
      <c r="AA312" s="15"/>
      <c r="AB312" s="15"/>
      <c r="AC312" s="15"/>
      <c r="AD312" s="15"/>
      <c r="AE312" s="15"/>
      <c r="AF312" s="15"/>
      <c r="AG312" s="15"/>
      <c r="AH312" s="15"/>
    </row>
    <row r="313" spans="1:34" x14ac:dyDescent="0.25">
      <c r="A313" s="19" t="s">
        <v>215</v>
      </c>
      <c r="B313" s="20">
        <v>5112</v>
      </c>
      <c r="C313" s="18">
        <f t="shared" si="83"/>
        <v>15</v>
      </c>
      <c r="D313" s="20">
        <v>15</v>
      </c>
      <c r="E313" s="20">
        <v>0</v>
      </c>
      <c r="F313" s="18">
        <f t="shared" si="84"/>
        <v>14</v>
      </c>
      <c r="G313" s="20">
        <v>14</v>
      </c>
      <c r="H313" s="20">
        <v>0</v>
      </c>
      <c r="I313" s="18">
        <f t="shared" si="85"/>
        <v>14</v>
      </c>
      <c r="J313" s="20">
        <v>14</v>
      </c>
      <c r="K313" s="20">
        <v>0</v>
      </c>
      <c r="L313" s="18">
        <f t="shared" si="86"/>
        <v>9</v>
      </c>
      <c r="M313" s="20">
        <v>9</v>
      </c>
      <c r="N313" s="20">
        <v>0</v>
      </c>
      <c r="O313" s="18">
        <f t="shared" si="87"/>
        <v>7</v>
      </c>
      <c r="P313" s="20">
        <v>7</v>
      </c>
      <c r="Q313" s="20">
        <v>0</v>
      </c>
      <c r="R313" s="18">
        <f t="shared" si="81"/>
        <v>7</v>
      </c>
      <c r="S313" s="20">
        <v>7</v>
      </c>
      <c r="T313" s="20">
        <v>0</v>
      </c>
      <c r="U313" s="18">
        <f t="shared" si="88"/>
        <v>7</v>
      </c>
      <c r="V313" s="20">
        <v>7</v>
      </c>
      <c r="W313" s="20">
        <v>0</v>
      </c>
      <c r="X313" s="21"/>
      <c r="Y313" s="28">
        <f t="shared" si="82"/>
        <v>73</v>
      </c>
      <c r="Z313" s="23"/>
      <c r="AA313" s="15"/>
      <c r="AB313" s="15"/>
      <c r="AC313" s="15"/>
      <c r="AD313" s="15"/>
      <c r="AE313" s="15"/>
      <c r="AF313" s="15"/>
      <c r="AG313" s="15"/>
      <c r="AH313" s="15"/>
    </row>
    <row r="314" spans="1:34" x14ac:dyDescent="0.25">
      <c r="A314" s="137" t="s">
        <v>553</v>
      </c>
      <c r="B314" s="20">
        <v>8332</v>
      </c>
      <c r="C314" s="18">
        <f t="shared" si="83"/>
        <v>2</v>
      </c>
      <c r="D314" s="20">
        <v>2</v>
      </c>
      <c r="E314" s="20">
        <f>E315</f>
        <v>0</v>
      </c>
      <c r="F314" s="18">
        <f t="shared" si="84"/>
        <v>2</v>
      </c>
      <c r="G314" s="20">
        <v>2</v>
      </c>
      <c r="H314" s="20">
        <f>H315</f>
        <v>0</v>
      </c>
      <c r="I314" s="18">
        <f t="shared" si="85"/>
        <v>4</v>
      </c>
      <c r="J314" s="20">
        <v>2</v>
      </c>
      <c r="K314" s="20">
        <v>2</v>
      </c>
      <c r="L314" s="18">
        <f t="shared" si="86"/>
        <v>1</v>
      </c>
      <c r="M314" s="20">
        <f>M315</f>
        <v>1</v>
      </c>
      <c r="N314" s="20">
        <f>N315</f>
        <v>0</v>
      </c>
      <c r="O314" s="18">
        <f t="shared" si="87"/>
        <v>0</v>
      </c>
      <c r="P314" s="20">
        <f>P315</f>
        <v>0</v>
      </c>
      <c r="Q314" s="20">
        <f>Q315</f>
        <v>0</v>
      </c>
      <c r="R314" s="18">
        <f t="shared" si="81"/>
        <v>0</v>
      </c>
      <c r="S314" s="20">
        <f>S315</f>
        <v>0</v>
      </c>
      <c r="T314" s="20">
        <f>T315</f>
        <v>0</v>
      </c>
      <c r="U314" s="18">
        <f t="shared" si="88"/>
        <v>0</v>
      </c>
      <c r="V314" s="20">
        <f>V315</f>
        <v>0</v>
      </c>
      <c r="W314" s="20">
        <f>W315</f>
        <v>0</v>
      </c>
      <c r="X314" s="21"/>
      <c r="Y314" s="28">
        <f t="shared" si="82"/>
        <v>9</v>
      </c>
      <c r="Z314" s="23"/>
      <c r="AA314" s="15"/>
      <c r="AB314" s="15"/>
      <c r="AC314" s="15"/>
      <c r="AD314" s="15"/>
      <c r="AE314" s="15"/>
      <c r="AF314" s="15"/>
      <c r="AG314" s="15"/>
      <c r="AH314" s="15"/>
    </row>
    <row r="315" spans="1:34" x14ac:dyDescent="0.25">
      <c r="A315" s="42" t="s">
        <v>216</v>
      </c>
      <c r="B315" s="37"/>
      <c r="C315" s="18">
        <f t="shared" si="83"/>
        <v>5</v>
      </c>
      <c r="D315" s="37">
        <v>5</v>
      </c>
      <c r="E315" s="37">
        <v>0</v>
      </c>
      <c r="F315" s="18">
        <f t="shared" si="84"/>
        <v>4</v>
      </c>
      <c r="G315" s="37">
        <v>4</v>
      </c>
      <c r="H315" s="37">
        <v>0</v>
      </c>
      <c r="I315" s="18">
        <f t="shared" si="85"/>
        <v>3</v>
      </c>
      <c r="J315" s="37">
        <v>3</v>
      </c>
      <c r="K315" s="37">
        <v>0</v>
      </c>
      <c r="L315" s="18">
        <f t="shared" si="86"/>
        <v>1</v>
      </c>
      <c r="M315" s="37">
        <v>1</v>
      </c>
      <c r="N315" s="37">
        <v>0</v>
      </c>
      <c r="O315" s="18">
        <f t="shared" si="87"/>
        <v>0</v>
      </c>
      <c r="P315" s="37">
        <v>0</v>
      </c>
      <c r="Q315" s="37">
        <v>0</v>
      </c>
      <c r="R315" s="18">
        <f t="shared" si="81"/>
        <v>0</v>
      </c>
      <c r="S315" s="37">
        <v>0</v>
      </c>
      <c r="T315" s="37">
        <v>0</v>
      </c>
      <c r="U315" s="18">
        <f t="shared" si="88"/>
        <v>0</v>
      </c>
      <c r="V315" s="37">
        <v>0</v>
      </c>
      <c r="W315" s="37">
        <v>0</v>
      </c>
      <c r="X315" s="5"/>
      <c r="Y315" s="38">
        <f t="shared" si="82"/>
        <v>13</v>
      </c>
      <c r="Z315" s="23"/>
      <c r="AA315" s="15"/>
      <c r="AB315" s="15"/>
      <c r="AC315" s="15"/>
      <c r="AD315" s="15"/>
      <c r="AE315" s="15"/>
      <c r="AF315" s="15"/>
      <c r="AG315" s="15"/>
      <c r="AH315" s="15"/>
    </row>
    <row r="316" spans="1:34" x14ac:dyDescent="0.25">
      <c r="A316" s="19" t="s">
        <v>133</v>
      </c>
      <c r="B316" s="119">
        <v>5153</v>
      </c>
      <c r="C316" s="18">
        <f t="shared" si="83"/>
        <v>2</v>
      </c>
      <c r="D316" s="20">
        <f>D317</f>
        <v>2</v>
      </c>
      <c r="E316" s="20">
        <f>E317</f>
        <v>0</v>
      </c>
      <c r="F316" s="18">
        <f t="shared" si="84"/>
        <v>3</v>
      </c>
      <c r="G316" s="20">
        <f>G317</f>
        <v>3</v>
      </c>
      <c r="H316" s="20">
        <f t="shared" ref="H316:N318" si="102">H317</f>
        <v>0</v>
      </c>
      <c r="I316" s="18">
        <f t="shared" si="85"/>
        <v>3</v>
      </c>
      <c r="J316" s="20">
        <f t="shared" si="102"/>
        <v>3</v>
      </c>
      <c r="K316" s="20">
        <f t="shared" si="102"/>
        <v>0</v>
      </c>
      <c r="L316" s="18">
        <f t="shared" si="86"/>
        <v>2</v>
      </c>
      <c r="M316" s="20">
        <f t="shared" si="102"/>
        <v>2</v>
      </c>
      <c r="N316" s="20">
        <f t="shared" si="102"/>
        <v>0</v>
      </c>
      <c r="O316" s="18">
        <f t="shared" si="87"/>
        <v>3</v>
      </c>
      <c r="P316" s="20">
        <f>P317</f>
        <v>3</v>
      </c>
      <c r="Q316" s="20">
        <f>Q317</f>
        <v>0</v>
      </c>
      <c r="R316" s="18">
        <f t="shared" si="81"/>
        <v>2</v>
      </c>
      <c r="S316" s="20">
        <f>S317</f>
        <v>2</v>
      </c>
      <c r="T316" s="20">
        <f>T317</f>
        <v>0</v>
      </c>
      <c r="U316" s="18">
        <f t="shared" si="88"/>
        <v>2</v>
      </c>
      <c r="V316" s="20">
        <f>V317</f>
        <v>2</v>
      </c>
      <c r="W316" s="20">
        <f>W317</f>
        <v>0</v>
      </c>
      <c r="X316" s="21"/>
      <c r="Y316" s="28">
        <f t="shared" si="82"/>
        <v>17</v>
      </c>
      <c r="Z316" s="23"/>
      <c r="AA316" s="15"/>
      <c r="AB316" s="15"/>
      <c r="AC316" s="15"/>
      <c r="AD316" s="15"/>
      <c r="AE316" s="15"/>
      <c r="AF316" s="15"/>
      <c r="AG316" s="15"/>
      <c r="AH316" s="15"/>
    </row>
    <row r="317" spans="1:34" ht="15.75" x14ac:dyDescent="0.25">
      <c r="A317" s="53" t="s">
        <v>217</v>
      </c>
      <c r="B317" s="37"/>
      <c r="C317" s="18">
        <f t="shared" si="83"/>
        <v>2</v>
      </c>
      <c r="D317" s="37">
        <v>2</v>
      </c>
      <c r="E317" s="37">
        <v>0</v>
      </c>
      <c r="F317" s="18">
        <f t="shared" si="84"/>
        <v>3</v>
      </c>
      <c r="G317" s="37">
        <v>3</v>
      </c>
      <c r="H317" s="37">
        <v>0</v>
      </c>
      <c r="I317" s="18">
        <f t="shared" si="85"/>
        <v>3</v>
      </c>
      <c r="J317" s="37">
        <v>3</v>
      </c>
      <c r="K317" s="37">
        <v>0</v>
      </c>
      <c r="L317" s="18">
        <f t="shared" si="86"/>
        <v>2</v>
      </c>
      <c r="M317" s="37">
        <v>2</v>
      </c>
      <c r="N317" s="37">
        <v>0</v>
      </c>
      <c r="O317" s="18">
        <f t="shared" si="87"/>
        <v>3</v>
      </c>
      <c r="P317" s="37">
        <v>3</v>
      </c>
      <c r="Q317" s="37">
        <v>0</v>
      </c>
      <c r="R317" s="18">
        <f t="shared" si="81"/>
        <v>2</v>
      </c>
      <c r="S317" s="37">
        <v>2</v>
      </c>
      <c r="T317" s="37">
        <v>0</v>
      </c>
      <c r="U317" s="18">
        <f t="shared" si="88"/>
        <v>2</v>
      </c>
      <c r="V317" s="37">
        <v>2</v>
      </c>
      <c r="W317" s="37">
        <v>0</v>
      </c>
      <c r="X317" s="5"/>
      <c r="Y317" s="38">
        <f t="shared" si="82"/>
        <v>17</v>
      </c>
      <c r="Z317" s="23"/>
      <c r="AA317" s="15"/>
      <c r="AB317" s="15"/>
      <c r="AC317" s="15"/>
      <c r="AD317" s="15"/>
      <c r="AE317" s="15"/>
      <c r="AF317" s="15"/>
      <c r="AG317" s="15"/>
      <c r="AH317" s="15"/>
    </row>
    <row r="318" spans="1:34" x14ac:dyDescent="0.25">
      <c r="A318" s="19" t="s">
        <v>218</v>
      </c>
      <c r="B318" s="20">
        <v>3221</v>
      </c>
      <c r="C318" s="18">
        <f t="shared" si="83"/>
        <v>3</v>
      </c>
      <c r="D318" s="20">
        <f>D319</f>
        <v>3</v>
      </c>
      <c r="E318" s="20">
        <f>E319</f>
        <v>0</v>
      </c>
      <c r="F318" s="18">
        <f t="shared" si="84"/>
        <v>1</v>
      </c>
      <c r="G318" s="20">
        <f>G319</f>
        <v>1</v>
      </c>
      <c r="H318" s="20">
        <f t="shared" si="102"/>
        <v>0</v>
      </c>
      <c r="I318" s="18">
        <f t="shared" si="85"/>
        <v>0</v>
      </c>
      <c r="J318" s="20">
        <f t="shared" si="102"/>
        <v>0</v>
      </c>
      <c r="K318" s="20">
        <f t="shared" si="102"/>
        <v>0</v>
      </c>
      <c r="L318" s="18">
        <f t="shared" si="86"/>
        <v>0</v>
      </c>
      <c r="M318" s="20">
        <f t="shared" si="102"/>
        <v>0</v>
      </c>
      <c r="N318" s="20">
        <f t="shared" si="102"/>
        <v>0</v>
      </c>
      <c r="O318" s="18">
        <f t="shared" si="87"/>
        <v>0</v>
      </c>
      <c r="P318" s="20">
        <f>P319</f>
        <v>0</v>
      </c>
      <c r="Q318" s="20">
        <f>Q319</f>
        <v>0</v>
      </c>
      <c r="R318" s="18">
        <f t="shared" si="81"/>
        <v>0</v>
      </c>
      <c r="S318" s="20">
        <f>S319</f>
        <v>0</v>
      </c>
      <c r="T318" s="20">
        <f>T319</f>
        <v>0</v>
      </c>
      <c r="U318" s="18">
        <f t="shared" si="88"/>
        <v>1</v>
      </c>
      <c r="V318" s="20">
        <f>V319</f>
        <v>1</v>
      </c>
      <c r="W318" s="20">
        <f>W319</f>
        <v>0</v>
      </c>
      <c r="X318" s="21"/>
      <c r="Y318" s="28">
        <f t="shared" si="82"/>
        <v>5</v>
      </c>
      <c r="Z318" s="23"/>
      <c r="AA318" s="15"/>
      <c r="AB318" s="15"/>
      <c r="AC318" s="15"/>
      <c r="AD318" s="15"/>
      <c r="AE318" s="15"/>
      <c r="AF318" s="15"/>
      <c r="AG318" s="15"/>
      <c r="AH318" s="15"/>
    </row>
    <row r="319" spans="1:34" x14ac:dyDescent="0.25">
      <c r="A319" s="42" t="s">
        <v>219</v>
      </c>
      <c r="B319" s="37"/>
      <c r="C319" s="18">
        <f t="shared" si="83"/>
        <v>3</v>
      </c>
      <c r="D319" s="37">
        <v>3</v>
      </c>
      <c r="E319" s="37">
        <v>0</v>
      </c>
      <c r="F319" s="18">
        <f t="shared" si="84"/>
        <v>1</v>
      </c>
      <c r="G319" s="37">
        <v>1</v>
      </c>
      <c r="H319" s="37">
        <v>0</v>
      </c>
      <c r="I319" s="18">
        <f t="shared" si="85"/>
        <v>0</v>
      </c>
      <c r="J319" s="37">
        <v>0</v>
      </c>
      <c r="K319" s="37">
        <v>0</v>
      </c>
      <c r="L319" s="18">
        <f t="shared" si="86"/>
        <v>0</v>
      </c>
      <c r="M319" s="37">
        <v>0</v>
      </c>
      <c r="N319" s="37">
        <v>0</v>
      </c>
      <c r="O319" s="18">
        <f t="shared" si="87"/>
        <v>0</v>
      </c>
      <c r="P319" s="37">
        <v>0</v>
      </c>
      <c r="Q319" s="37">
        <v>0</v>
      </c>
      <c r="R319" s="18">
        <f t="shared" si="81"/>
        <v>0</v>
      </c>
      <c r="S319" s="37">
        <v>0</v>
      </c>
      <c r="T319" s="37">
        <v>0</v>
      </c>
      <c r="U319" s="18">
        <f t="shared" si="88"/>
        <v>1</v>
      </c>
      <c r="V319" s="37">
        <v>1</v>
      </c>
      <c r="W319" s="37">
        <v>0</v>
      </c>
      <c r="X319" s="5"/>
      <c r="Y319" s="38">
        <f t="shared" si="82"/>
        <v>5</v>
      </c>
      <c r="Z319" s="23"/>
      <c r="AA319" s="15"/>
      <c r="AB319" s="15"/>
      <c r="AC319" s="15"/>
      <c r="AD319" s="15"/>
      <c r="AE319" s="15"/>
      <c r="AF319" s="15"/>
      <c r="AG319" s="15"/>
      <c r="AH319" s="15"/>
    </row>
    <row r="320" spans="1:34" ht="30" x14ac:dyDescent="0.25">
      <c r="A320" s="19" t="s">
        <v>87</v>
      </c>
      <c r="B320" s="20">
        <v>7222</v>
      </c>
      <c r="C320" s="18">
        <f t="shared" si="83"/>
        <v>7</v>
      </c>
      <c r="D320" s="20">
        <f>D321+D322</f>
        <v>7</v>
      </c>
      <c r="E320" s="20">
        <f t="shared" ref="E320:W320" si="103">E321+E322</f>
        <v>0</v>
      </c>
      <c r="F320" s="18">
        <f t="shared" si="84"/>
        <v>1</v>
      </c>
      <c r="G320" s="20">
        <f t="shared" si="103"/>
        <v>1</v>
      </c>
      <c r="H320" s="20">
        <f t="shared" si="103"/>
        <v>0</v>
      </c>
      <c r="I320" s="18">
        <f t="shared" si="85"/>
        <v>2</v>
      </c>
      <c r="J320" s="20">
        <f t="shared" si="103"/>
        <v>2</v>
      </c>
      <c r="K320" s="20">
        <f t="shared" si="103"/>
        <v>0</v>
      </c>
      <c r="L320" s="18">
        <f t="shared" si="86"/>
        <v>1</v>
      </c>
      <c r="M320" s="20">
        <f t="shared" si="103"/>
        <v>1</v>
      </c>
      <c r="N320" s="20">
        <f t="shared" si="103"/>
        <v>0</v>
      </c>
      <c r="O320" s="18">
        <f t="shared" si="87"/>
        <v>1</v>
      </c>
      <c r="P320" s="20">
        <f t="shared" si="103"/>
        <v>1</v>
      </c>
      <c r="Q320" s="20">
        <f t="shared" si="103"/>
        <v>0</v>
      </c>
      <c r="R320" s="18">
        <f t="shared" si="81"/>
        <v>1</v>
      </c>
      <c r="S320" s="20">
        <f t="shared" si="103"/>
        <v>1</v>
      </c>
      <c r="T320" s="20">
        <f t="shared" si="103"/>
        <v>0</v>
      </c>
      <c r="U320" s="18">
        <f t="shared" si="88"/>
        <v>1</v>
      </c>
      <c r="V320" s="20">
        <f t="shared" si="103"/>
        <v>1</v>
      </c>
      <c r="W320" s="20">
        <f t="shared" si="103"/>
        <v>0</v>
      </c>
      <c r="X320" s="21"/>
      <c r="Y320" s="28">
        <f t="shared" si="82"/>
        <v>14</v>
      </c>
      <c r="Z320" s="23"/>
      <c r="AA320" s="15"/>
      <c r="AB320" s="15"/>
      <c r="AC320" s="15"/>
      <c r="AD320" s="15"/>
      <c r="AE320" s="15"/>
      <c r="AF320" s="15"/>
      <c r="AG320" s="15"/>
      <c r="AH320" s="15"/>
    </row>
    <row r="321" spans="1:34" x14ac:dyDescent="0.25">
      <c r="A321" s="42" t="s">
        <v>220</v>
      </c>
      <c r="B321" s="37"/>
      <c r="C321" s="18">
        <f t="shared" si="83"/>
        <v>5</v>
      </c>
      <c r="D321" s="37">
        <v>5</v>
      </c>
      <c r="E321" s="37">
        <v>0</v>
      </c>
      <c r="F321" s="18">
        <f t="shared" si="84"/>
        <v>0</v>
      </c>
      <c r="G321" s="37">
        <v>0</v>
      </c>
      <c r="H321" s="37">
        <v>0</v>
      </c>
      <c r="I321" s="18">
        <f t="shared" si="85"/>
        <v>0</v>
      </c>
      <c r="J321" s="37">
        <v>0</v>
      </c>
      <c r="K321" s="37">
        <v>0</v>
      </c>
      <c r="L321" s="18">
        <f t="shared" si="86"/>
        <v>0</v>
      </c>
      <c r="M321" s="37">
        <v>0</v>
      </c>
      <c r="N321" s="37">
        <v>0</v>
      </c>
      <c r="O321" s="18">
        <f t="shared" si="87"/>
        <v>0</v>
      </c>
      <c r="P321" s="37">
        <v>0</v>
      </c>
      <c r="Q321" s="37">
        <v>0</v>
      </c>
      <c r="R321" s="18">
        <f t="shared" si="81"/>
        <v>0</v>
      </c>
      <c r="S321" s="37">
        <v>0</v>
      </c>
      <c r="T321" s="37">
        <v>0</v>
      </c>
      <c r="U321" s="18">
        <f t="shared" si="88"/>
        <v>0</v>
      </c>
      <c r="V321" s="37">
        <v>0</v>
      </c>
      <c r="W321" s="37">
        <v>0</v>
      </c>
      <c r="X321" s="5"/>
      <c r="Y321" s="38">
        <f t="shared" si="82"/>
        <v>5</v>
      </c>
      <c r="Z321" s="23"/>
      <c r="AA321" s="15"/>
      <c r="AB321" s="15"/>
      <c r="AC321" s="15"/>
      <c r="AD321" s="15"/>
      <c r="AE321" s="15"/>
      <c r="AF321" s="15"/>
      <c r="AG321" s="15"/>
      <c r="AH321" s="15"/>
    </row>
    <row r="322" spans="1:34" x14ac:dyDescent="0.25">
      <c r="A322" s="42" t="s">
        <v>221</v>
      </c>
      <c r="B322" s="37"/>
      <c r="C322" s="18">
        <f t="shared" si="83"/>
        <v>2</v>
      </c>
      <c r="D322" s="37">
        <v>2</v>
      </c>
      <c r="E322" s="37">
        <v>0</v>
      </c>
      <c r="F322" s="18">
        <f t="shared" si="84"/>
        <v>1</v>
      </c>
      <c r="G322" s="37">
        <v>1</v>
      </c>
      <c r="H322" s="37">
        <v>0</v>
      </c>
      <c r="I322" s="18">
        <f t="shared" si="85"/>
        <v>2</v>
      </c>
      <c r="J322" s="37">
        <v>2</v>
      </c>
      <c r="K322" s="37">
        <v>0</v>
      </c>
      <c r="L322" s="18">
        <f t="shared" si="86"/>
        <v>1</v>
      </c>
      <c r="M322" s="37">
        <v>1</v>
      </c>
      <c r="N322" s="37">
        <v>0</v>
      </c>
      <c r="O322" s="18">
        <f t="shared" si="87"/>
        <v>1</v>
      </c>
      <c r="P322" s="37">
        <v>1</v>
      </c>
      <c r="Q322" s="37">
        <v>0</v>
      </c>
      <c r="R322" s="18">
        <f t="shared" ref="R322:R386" si="104">S322+T322</f>
        <v>1</v>
      </c>
      <c r="S322" s="37">
        <v>1</v>
      </c>
      <c r="T322" s="37">
        <v>0</v>
      </c>
      <c r="U322" s="18">
        <f t="shared" si="88"/>
        <v>1</v>
      </c>
      <c r="V322" s="37">
        <v>1</v>
      </c>
      <c r="W322" s="37">
        <v>0</v>
      </c>
      <c r="X322" s="5"/>
      <c r="Y322" s="38">
        <f t="shared" ref="Y322:Y386" si="105">C322+F322+I322+L322+O322+R322+U322</f>
        <v>9</v>
      </c>
      <c r="Z322" s="23"/>
      <c r="AA322" s="15"/>
      <c r="AB322" s="15"/>
      <c r="AC322" s="15"/>
      <c r="AD322" s="15"/>
      <c r="AE322" s="15"/>
      <c r="AF322" s="15"/>
      <c r="AG322" s="15"/>
      <c r="AH322" s="15"/>
    </row>
    <row r="323" spans="1:34" ht="45" x14ac:dyDescent="0.25">
      <c r="A323" s="19" t="s">
        <v>70</v>
      </c>
      <c r="B323" s="20">
        <v>3139</v>
      </c>
      <c r="C323" s="18">
        <f t="shared" si="83"/>
        <v>1</v>
      </c>
      <c r="D323" s="20">
        <f>D324</f>
        <v>1</v>
      </c>
      <c r="E323" s="20">
        <f>E324</f>
        <v>0</v>
      </c>
      <c r="F323" s="18">
        <f t="shared" si="84"/>
        <v>0</v>
      </c>
      <c r="G323" s="20">
        <f>G324</f>
        <v>0</v>
      </c>
      <c r="H323" s="20">
        <f>H324</f>
        <v>0</v>
      </c>
      <c r="I323" s="18">
        <f t="shared" si="85"/>
        <v>0</v>
      </c>
      <c r="J323" s="20">
        <f>J324</f>
        <v>0</v>
      </c>
      <c r="K323" s="20">
        <f>K324</f>
        <v>0</v>
      </c>
      <c r="L323" s="18">
        <f t="shared" si="86"/>
        <v>0</v>
      </c>
      <c r="M323" s="20">
        <f>M324</f>
        <v>0</v>
      </c>
      <c r="N323" s="20">
        <f>N324</f>
        <v>0</v>
      </c>
      <c r="O323" s="18">
        <f t="shared" si="87"/>
        <v>0</v>
      </c>
      <c r="P323" s="20">
        <f>P324</f>
        <v>0</v>
      </c>
      <c r="Q323" s="20">
        <f>Q324</f>
        <v>0</v>
      </c>
      <c r="R323" s="18">
        <f t="shared" si="104"/>
        <v>0</v>
      </c>
      <c r="S323" s="20">
        <f>S324</f>
        <v>0</v>
      </c>
      <c r="T323" s="20">
        <f>T324</f>
        <v>0</v>
      </c>
      <c r="U323" s="18">
        <f t="shared" si="88"/>
        <v>0</v>
      </c>
      <c r="V323" s="20">
        <f>V324</f>
        <v>0</v>
      </c>
      <c r="W323" s="20">
        <f>W324</f>
        <v>0</v>
      </c>
      <c r="X323" s="21"/>
      <c r="Y323" s="28">
        <f t="shared" si="105"/>
        <v>1</v>
      </c>
      <c r="Z323" s="23"/>
      <c r="AA323" s="15"/>
      <c r="AB323" s="15"/>
      <c r="AC323" s="15"/>
      <c r="AD323" s="15"/>
      <c r="AE323" s="15"/>
      <c r="AF323" s="15"/>
      <c r="AG323" s="15"/>
      <c r="AH323" s="15"/>
    </row>
    <row r="324" spans="1:34" x14ac:dyDescent="0.25">
      <c r="A324" s="42" t="s">
        <v>222</v>
      </c>
      <c r="B324" s="37"/>
      <c r="C324" s="18">
        <f t="shared" si="83"/>
        <v>1</v>
      </c>
      <c r="D324" s="37">
        <v>1</v>
      </c>
      <c r="E324" s="37">
        <v>0</v>
      </c>
      <c r="F324" s="18">
        <f t="shared" si="84"/>
        <v>0</v>
      </c>
      <c r="G324" s="37">
        <v>0</v>
      </c>
      <c r="H324" s="37">
        <v>0</v>
      </c>
      <c r="I324" s="18">
        <f t="shared" si="85"/>
        <v>0</v>
      </c>
      <c r="J324" s="37">
        <v>0</v>
      </c>
      <c r="K324" s="37">
        <v>0</v>
      </c>
      <c r="L324" s="18">
        <f t="shared" si="86"/>
        <v>0</v>
      </c>
      <c r="M324" s="37">
        <v>0</v>
      </c>
      <c r="N324" s="37">
        <v>0</v>
      </c>
      <c r="O324" s="18">
        <f t="shared" si="87"/>
        <v>0</v>
      </c>
      <c r="P324" s="37">
        <v>0</v>
      </c>
      <c r="Q324" s="37">
        <v>0</v>
      </c>
      <c r="R324" s="18">
        <f t="shared" si="104"/>
        <v>0</v>
      </c>
      <c r="S324" s="37">
        <v>0</v>
      </c>
      <c r="T324" s="37">
        <v>0</v>
      </c>
      <c r="U324" s="18">
        <f t="shared" si="88"/>
        <v>0</v>
      </c>
      <c r="V324" s="37">
        <v>0</v>
      </c>
      <c r="W324" s="37">
        <v>0</v>
      </c>
      <c r="X324" s="5"/>
      <c r="Y324" s="38">
        <f t="shared" si="105"/>
        <v>1</v>
      </c>
      <c r="Z324" s="23"/>
      <c r="AA324" s="15"/>
      <c r="AB324" s="15"/>
      <c r="AC324" s="15"/>
      <c r="AD324" s="15"/>
      <c r="AE324" s="15"/>
      <c r="AF324" s="15"/>
      <c r="AG324" s="15"/>
      <c r="AH324" s="15"/>
    </row>
    <row r="325" spans="1:34" ht="30" x14ac:dyDescent="0.25">
      <c r="A325" s="19" t="s">
        <v>102</v>
      </c>
      <c r="B325" s="20"/>
      <c r="C325" s="18">
        <f t="shared" si="83"/>
        <v>0</v>
      </c>
      <c r="D325" s="20">
        <f>D326</f>
        <v>0</v>
      </c>
      <c r="E325" s="20">
        <f>E326</f>
        <v>0</v>
      </c>
      <c r="F325" s="18">
        <f t="shared" si="84"/>
        <v>1</v>
      </c>
      <c r="G325" s="20">
        <f>G326</f>
        <v>1</v>
      </c>
      <c r="H325" s="20">
        <f>H326</f>
        <v>0</v>
      </c>
      <c r="I325" s="18">
        <f t="shared" si="85"/>
        <v>0</v>
      </c>
      <c r="J325" s="20">
        <f>J326</f>
        <v>0</v>
      </c>
      <c r="K325" s="20">
        <f>K326</f>
        <v>0</v>
      </c>
      <c r="L325" s="18">
        <f t="shared" si="86"/>
        <v>0</v>
      </c>
      <c r="M325" s="20">
        <f>M326</f>
        <v>0</v>
      </c>
      <c r="N325" s="20">
        <f>N326</f>
        <v>0</v>
      </c>
      <c r="O325" s="18">
        <f t="shared" si="87"/>
        <v>0</v>
      </c>
      <c r="P325" s="20">
        <f>P326</f>
        <v>0</v>
      </c>
      <c r="Q325" s="20">
        <f>Q326</f>
        <v>0</v>
      </c>
      <c r="R325" s="18">
        <f t="shared" si="104"/>
        <v>0</v>
      </c>
      <c r="S325" s="20">
        <f>S326</f>
        <v>0</v>
      </c>
      <c r="T325" s="20">
        <f>T326</f>
        <v>0</v>
      </c>
      <c r="U325" s="18">
        <f t="shared" si="88"/>
        <v>0</v>
      </c>
      <c r="V325" s="20">
        <f>V326</f>
        <v>0</v>
      </c>
      <c r="W325" s="20">
        <f>W326</f>
        <v>0</v>
      </c>
      <c r="X325" s="21"/>
      <c r="Y325" s="28">
        <f t="shared" si="105"/>
        <v>1</v>
      </c>
      <c r="Z325" s="23"/>
      <c r="AA325" s="15"/>
      <c r="AB325" s="15"/>
      <c r="AC325" s="15"/>
      <c r="AD325" s="15"/>
      <c r="AE325" s="15"/>
      <c r="AF325" s="15"/>
      <c r="AG325" s="15"/>
      <c r="AH325" s="15"/>
    </row>
    <row r="326" spans="1:34" ht="30" x14ac:dyDescent="0.25">
      <c r="A326" s="42" t="s">
        <v>177</v>
      </c>
      <c r="B326" s="37">
        <v>7412</v>
      </c>
      <c r="C326" s="18">
        <f t="shared" si="83"/>
        <v>0</v>
      </c>
      <c r="D326" s="37">
        <v>0</v>
      </c>
      <c r="E326" s="37">
        <v>0</v>
      </c>
      <c r="F326" s="18">
        <f t="shared" si="84"/>
        <v>1</v>
      </c>
      <c r="G326" s="37">
        <v>1</v>
      </c>
      <c r="H326" s="37">
        <v>0</v>
      </c>
      <c r="I326" s="18">
        <f t="shared" si="85"/>
        <v>0</v>
      </c>
      <c r="J326" s="37">
        <v>0</v>
      </c>
      <c r="K326" s="37">
        <v>0</v>
      </c>
      <c r="L326" s="18">
        <f t="shared" si="86"/>
        <v>0</v>
      </c>
      <c r="M326" s="37">
        <v>0</v>
      </c>
      <c r="N326" s="37">
        <v>0</v>
      </c>
      <c r="O326" s="18">
        <f t="shared" si="87"/>
        <v>0</v>
      </c>
      <c r="P326" s="37">
        <v>0</v>
      </c>
      <c r="Q326" s="37">
        <v>0</v>
      </c>
      <c r="R326" s="18">
        <f t="shared" si="104"/>
        <v>0</v>
      </c>
      <c r="S326" s="37">
        <v>0</v>
      </c>
      <c r="T326" s="37">
        <v>0</v>
      </c>
      <c r="U326" s="18">
        <f t="shared" si="88"/>
        <v>0</v>
      </c>
      <c r="V326" s="37">
        <v>0</v>
      </c>
      <c r="W326" s="37">
        <v>0</v>
      </c>
      <c r="X326" s="5"/>
      <c r="Y326" s="38">
        <f t="shared" si="105"/>
        <v>1</v>
      </c>
      <c r="Z326" s="23"/>
      <c r="AA326" s="15"/>
      <c r="AB326" s="15"/>
      <c r="AC326" s="15"/>
      <c r="AD326" s="15"/>
      <c r="AE326" s="15"/>
      <c r="AF326" s="15"/>
      <c r="AG326" s="15"/>
      <c r="AH326" s="15"/>
    </row>
    <row r="327" spans="1:34" x14ac:dyDescent="0.25">
      <c r="A327" s="16" t="s">
        <v>223</v>
      </c>
      <c r="B327" s="17"/>
      <c r="C327" s="18">
        <f t="shared" si="83"/>
        <v>0</v>
      </c>
      <c r="D327" s="17">
        <v>0</v>
      </c>
      <c r="E327" s="17">
        <v>0</v>
      </c>
      <c r="F327" s="18">
        <f t="shared" si="84"/>
        <v>0</v>
      </c>
      <c r="G327" s="17">
        <v>0</v>
      </c>
      <c r="H327" s="17">
        <v>0</v>
      </c>
      <c r="I327" s="18">
        <f t="shared" si="85"/>
        <v>0</v>
      </c>
      <c r="J327" s="17">
        <v>0</v>
      </c>
      <c r="K327" s="17">
        <v>0</v>
      </c>
      <c r="L327" s="18">
        <f t="shared" si="86"/>
        <v>0</v>
      </c>
      <c r="M327" s="17">
        <v>0</v>
      </c>
      <c r="N327" s="17">
        <v>0</v>
      </c>
      <c r="O327" s="18">
        <f t="shared" si="87"/>
        <v>0</v>
      </c>
      <c r="P327" s="17">
        <v>0</v>
      </c>
      <c r="Q327" s="17">
        <v>0</v>
      </c>
      <c r="R327" s="18">
        <f t="shared" si="104"/>
        <v>0</v>
      </c>
      <c r="S327" s="17">
        <v>0</v>
      </c>
      <c r="T327" s="17">
        <v>0</v>
      </c>
      <c r="U327" s="18">
        <f t="shared" si="88"/>
        <v>0</v>
      </c>
      <c r="V327" s="17">
        <v>0</v>
      </c>
      <c r="W327" s="17">
        <v>0</v>
      </c>
      <c r="X327" s="30"/>
      <c r="Y327" s="26">
        <f t="shared" si="105"/>
        <v>0</v>
      </c>
      <c r="Z327" s="23"/>
      <c r="AA327" s="15"/>
      <c r="AB327" s="15"/>
      <c r="AC327" s="15"/>
      <c r="AD327" s="15"/>
      <c r="AE327" s="15"/>
      <c r="AF327" s="15"/>
      <c r="AG327" s="15"/>
      <c r="AH327" s="15"/>
    </row>
    <row r="328" spans="1:34" ht="28.5" x14ac:dyDescent="0.25">
      <c r="A328" s="16" t="s">
        <v>224</v>
      </c>
      <c r="B328" s="17"/>
      <c r="C328" s="18">
        <f t="shared" ref="C328:C392" si="106">D328+E328</f>
        <v>0</v>
      </c>
      <c r="D328" s="17">
        <v>0</v>
      </c>
      <c r="E328" s="17">
        <v>0</v>
      </c>
      <c r="F328" s="18">
        <f t="shared" ref="F328:F392" si="107">G328+H328</f>
        <v>0</v>
      </c>
      <c r="G328" s="17">
        <v>0</v>
      </c>
      <c r="H328" s="17">
        <v>0</v>
      </c>
      <c r="I328" s="18">
        <f t="shared" ref="I328:I392" si="108">J328+K328</f>
        <v>0</v>
      </c>
      <c r="J328" s="17">
        <v>0</v>
      </c>
      <c r="K328" s="17">
        <v>0</v>
      </c>
      <c r="L328" s="18">
        <f t="shared" ref="L328:L392" si="109">M328+N328</f>
        <v>0</v>
      </c>
      <c r="M328" s="17">
        <v>0</v>
      </c>
      <c r="N328" s="17">
        <v>0</v>
      </c>
      <c r="O328" s="18">
        <f t="shared" ref="O328:O392" si="110">P328+Q328</f>
        <v>0</v>
      </c>
      <c r="P328" s="17">
        <v>0</v>
      </c>
      <c r="Q328" s="17">
        <v>0</v>
      </c>
      <c r="R328" s="18">
        <f t="shared" si="104"/>
        <v>0</v>
      </c>
      <c r="S328" s="17">
        <v>0</v>
      </c>
      <c r="T328" s="17">
        <v>0</v>
      </c>
      <c r="U328" s="18">
        <f t="shared" ref="U328:U392" si="111">V328+W328</f>
        <v>0</v>
      </c>
      <c r="V328" s="17">
        <v>0</v>
      </c>
      <c r="W328" s="17">
        <v>0</v>
      </c>
      <c r="X328" s="30"/>
      <c r="Y328" s="26">
        <f t="shared" si="105"/>
        <v>0</v>
      </c>
      <c r="Z328" s="23"/>
      <c r="AA328" s="15"/>
      <c r="AB328" s="15"/>
      <c r="AC328" s="15"/>
      <c r="AD328" s="15"/>
      <c r="AE328" s="15"/>
      <c r="AF328" s="15"/>
      <c r="AG328" s="15"/>
      <c r="AH328" s="15"/>
    </row>
    <row r="329" spans="1:34" ht="28.5" x14ac:dyDescent="0.25">
      <c r="A329" s="16" t="s">
        <v>225</v>
      </c>
      <c r="B329" s="17"/>
      <c r="C329" s="18">
        <f t="shared" si="106"/>
        <v>99</v>
      </c>
      <c r="D329" s="18">
        <f>D330+D331+D332+D334++D336+D338+D342+D344+D350+D352+D354+D355+D356+D358+D361+D363+D365+D367+D369+D371</f>
        <v>27</v>
      </c>
      <c r="E329" s="18">
        <f>E330+E331+E332+E334++E336+E338+E342+E344+E350+E352+E354+E355+E356+E358+E361+E363+E365+E367+E369+E371</f>
        <v>72</v>
      </c>
      <c r="F329" s="18">
        <f t="shared" si="107"/>
        <v>90</v>
      </c>
      <c r="G329" s="18">
        <f>G330+G331+G332+G334++G336+G338+G342+G344+G350+G352+G354+G355+G356+G358+G361+G363+G365+G367+G369+G371</f>
        <v>21</v>
      </c>
      <c r="H329" s="18">
        <f>H330+H331+H332+H334++H336+H338+H342+H344+H350+H352+H354+H355+H356+H358+H361+H363+H365+H367+H369+H371</f>
        <v>69</v>
      </c>
      <c r="I329" s="18">
        <f t="shared" si="108"/>
        <v>85</v>
      </c>
      <c r="J329" s="18">
        <f>J330+J331+J332+J334++J336+J338+J342+J344+J350+J352+J354+J355+J356+J358+J361+J363+J365+J367+J369+J371</f>
        <v>15</v>
      </c>
      <c r="K329" s="18">
        <f>K330+K331+K332+K334++K336+K338+K342+K344+K350+K352+K354+K355+K356+K358+K361+K363+K365+K367+K369+K371</f>
        <v>70</v>
      </c>
      <c r="L329" s="18">
        <f t="shared" si="109"/>
        <v>91</v>
      </c>
      <c r="M329" s="18">
        <f>M330+M331+M332+M334++M336+M338+M342+M344+M350+M352+M354+M355+M356+M358+M361+M363+M365+M367+M369+M371</f>
        <v>22</v>
      </c>
      <c r="N329" s="18">
        <f>N330+N331+N332+N334++N336+N338+N342+N344+N350+N352+N354+N355+N356+N358+N361+N363+N365+N367+N369+N371</f>
        <v>69</v>
      </c>
      <c r="O329" s="18">
        <f t="shared" si="110"/>
        <v>81</v>
      </c>
      <c r="P329" s="18">
        <f>P330+P331+P332+P334++P336+P338+P342+P344+P350+P352+P354+P355+P356+P358+P361+P363+P365+P367+P369+P371</f>
        <v>12</v>
      </c>
      <c r="Q329" s="18">
        <f>Q330+Q331+Q332+Q334++Q336+Q338+Q342+Q344+Q350+Q352+Q354+Q355+Q356+Q358+Q361+Q363+Q365+Q367+Q369+Q371</f>
        <v>69</v>
      </c>
      <c r="R329" s="18">
        <f t="shared" si="104"/>
        <v>91</v>
      </c>
      <c r="S329" s="18">
        <f>S330+S331+S332+S334++S336+S338+S342+S344+S350+S352+S354+S355+S356+S358+S361+S363+S365+S367+S369+S371</f>
        <v>22</v>
      </c>
      <c r="T329" s="18">
        <f>T330+T331+T332+T334++T336+T338+T342+T344+T350+T352+T354+T355+T356+T358+T361+T363+T365+T367+T369+T371</f>
        <v>69</v>
      </c>
      <c r="U329" s="18">
        <f t="shared" si="111"/>
        <v>82</v>
      </c>
      <c r="V329" s="18">
        <f>V330+V331+V332+V334++V336+V338+V342+V344+V350+V352+V354+V355+V356+V358+V361+V363+V365+V367+V369+V371</f>
        <v>13</v>
      </c>
      <c r="W329" s="18">
        <f>W330+W331+W332+W334++W336+W338+W342+W344+W350+W352+W354+W355+W356+W358+W361+W363+W365+W367+W369+W371</f>
        <v>69</v>
      </c>
      <c r="X329" s="18"/>
      <c r="Y329" s="26">
        <f t="shared" si="105"/>
        <v>619</v>
      </c>
      <c r="Z329" s="23"/>
      <c r="AA329" s="15"/>
      <c r="AB329" s="15"/>
      <c r="AC329" s="15"/>
      <c r="AD329" s="15"/>
      <c r="AE329" s="15"/>
      <c r="AF329" s="15"/>
      <c r="AG329" s="15"/>
      <c r="AH329" s="15"/>
    </row>
    <row r="330" spans="1:34" x14ac:dyDescent="0.25">
      <c r="A330" s="19" t="s">
        <v>203</v>
      </c>
      <c r="B330" s="119">
        <v>8322</v>
      </c>
      <c r="C330" s="18">
        <f t="shared" si="106"/>
        <v>6</v>
      </c>
      <c r="D330" s="54">
        <v>1</v>
      </c>
      <c r="E330" s="54">
        <v>5</v>
      </c>
      <c r="F330" s="18">
        <f t="shared" si="107"/>
        <v>7</v>
      </c>
      <c r="G330" s="54">
        <v>2</v>
      </c>
      <c r="H330" s="54">
        <v>5</v>
      </c>
      <c r="I330" s="18">
        <f t="shared" si="108"/>
        <v>7</v>
      </c>
      <c r="J330" s="54">
        <v>2</v>
      </c>
      <c r="K330" s="54">
        <v>5</v>
      </c>
      <c r="L330" s="18">
        <f t="shared" si="109"/>
        <v>6</v>
      </c>
      <c r="M330" s="54">
        <v>1</v>
      </c>
      <c r="N330" s="54">
        <v>5</v>
      </c>
      <c r="O330" s="18">
        <f t="shared" si="110"/>
        <v>6</v>
      </c>
      <c r="P330" s="54">
        <v>1</v>
      </c>
      <c r="Q330" s="54">
        <v>5</v>
      </c>
      <c r="R330" s="18">
        <f t="shared" si="104"/>
        <v>6</v>
      </c>
      <c r="S330" s="54">
        <v>1</v>
      </c>
      <c r="T330" s="54">
        <v>5</v>
      </c>
      <c r="U330" s="18">
        <f t="shared" si="111"/>
        <v>6</v>
      </c>
      <c r="V330" s="54">
        <v>1</v>
      </c>
      <c r="W330" s="54">
        <v>5</v>
      </c>
      <c r="X330" s="21"/>
      <c r="Y330" s="28">
        <f t="shared" si="105"/>
        <v>44</v>
      </c>
      <c r="Z330" s="23"/>
      <c r="AA330" s="15"/>
      <c r="AB330" s="15"/>
      <c r="AC330" s="15"/>
      <c r="AD330" s="15"/>
      <c r="AE330" s="15"/>
      <c r="AF330" s="15"/>
      <c r="AG330" s="15"/>
      <c r="AH330" s="15"/>
    </row>
    <row r="331" spans="1:34" x14ac:dyDescent="0.25">
      <c r="A331" s="19" t="s">
        <v>83</v>
      </c>
      <c r="B331" s="119">
        <v>8332</v>
      </c>
      <c r="C331" s="18">
        <f t="shared" si="106"/>
        <v>50</v>
      </c>
      <c r="D331" s="20">
        <v>4</v>
      </c>
      <c r="E331" s="125">
        <v>46</v>
      </c>
      <c r="F331" s="18">
        <f t="shared" si="107"/>
        <v>48</v>
      </c>
      <c r="G331" s="20">
        <v>2</v>
      </c>
      <c r="H331" s="20">
        <v>46</v>
      </c>
      <c r="I331" s="18">
        <f t="shared" si="108"/>
        <v>48</v>
      </c>
      <c r="J331" s="20">
        <v>2</v>
      </c>
      <c r="K331" s="20">
        <v>46</v>
      </c>
      <c r="L331" s="18">
        <f t="shared" si="109"/>
        <v>48</v>
      </c>
      <c r="M331" s="20">
        <v>2</v>
      </c>
      <c r="N331" s="20">
        <v>46</v>
      </c>
      <c r="O331" s="18">
        <f t="shared" si="110"/>
        <v>48</v>
      </c>
      <c r="P331" s="20">
        <v>2</v>
      </c>
      <c r="Q331" s="20">
        <v>46</v>
      </c>
      <c r="R331" s="18">
        <f t="shared" si="104"/>
        <v>48</v>
      </c>
      <c r="S331" s="20">
        <v>2</v>
      </c>
      <c r="T331" s="20">
        <v>46</v>
      </c>
      <c r="U331" s="18">
        <f t="shared" si="111"/>
        <v>48</v>
      </c>
      <c r="V331" s="20">
        <v>2</v>
      </c>
      <c r="W331" s="20">
        <v>46</v>
      </c>
      <c r="X331" s="21"/>
      <c r="Y331" s="28">
        <f t="shared" si="105"/>
        <v>338</v>
      </c>
      <c r="Z331" s="23"/>
      <c r="AA331" s="15"/>
      <c r="AB331" s="15"/>
      <c r="AC331" s="15"/>
      <c r="AD331" s="15"/>
      <c r="AE331" s="15"/>
      <c r="AF331" s="15"/>
      <c r="AG331" s="15"/>
      <c r="AH331" s="15"/>
    </row>
    <row r="332" spans="1:34" ht="30" x14ac:dyDescent="0.25">
      <c r="A332" s="19" t="s">
        <v>226</v>
      </c>
      <c r="B332" s="20">
        <v>7114</v>
      </c>
      <c r="C332" s="18">
        <f t="shared" si="106"/>
        <v>3</v>
      </c>
      <c r="D332" s="20">
        <f>D333</f>
        <v>3</v>
      </c>
      <c r="E332" s="20">
        <f>E333</f>
        <v>0</v>
      </c>
      <c r="F332" s="18">
        <f t="shared" si="107"/>
        <v>2</v>
      </c>
      <c r="G332" s="20">
        <f>G333</f>
        <v>2</v>
      </c>
      <c r="H332" s="20">
        <f t="shared" ref="H332:H334" si="112">H333</f>
        <v>0</v>
      </c>
      <c r="I332" s="18">
        <f t="shared" si="108"/>
        <v>2</v>
      </c>
      <c r="J332" s="20">
        <f t="shared" ref="J332:K334" si="113">J333</f>
        <v>2</v>
      </c>
      <c r="K332" s="20">
        <f t="shared" si="113"/>
        <v>0</v>
      </c>
      <c r="L332" s="18">
        <f t="shared" si="109"/>
        <v>2</v>
      </c>
      <c r="M332" s="20">
        <f t="shared" ref="M332:N334" si="114">M333</f>
        <v>2</v>
      </c>
      <c r="N332" s="20">
        <f t="shared" si="114"/>
        <v>0</v>
      </c>
      <c r="O332" s="18">
        <f t="shared" si="110"/>
        <v>1</v>
      </c>
      <c r="P332" s="20">
        <f t="shared" ref="P332:Q334" si="115">P333</f>
        <v>1</v>
      </c>
      <c r="Q332" s="20">
        <f t="shared" si="115"/>
        <v>0</v>
      </c>
      <c r="R332" s="18">
        <f t="shared" si="104"/>
        <v>1</v>
      </c>
      <c r="S332" s="20">
        <f t="shared" ref="S332:T334" si="116">S333</f>
        <v>1</v>
      </c>
      <c r="T332" s="20">
        <f t="shared" si="116"/>
        <v>0</v>
      </c>
      <c r="U332" s="18">
        <f t="shared" si="111"/>
        <v>1</v>
      </c>
      <c r="V332" s="20">
        <f t="shared" ref="V332:W334" si="117">V333</f>
        <v>1</v>
      </c>
      <c r="W332" s="20">
        <f t="shared" si="117"/>
        <v>0</v>
      </c>
      <c r="X332" s="21"/>
      <c r="Y332" s="28">
        <f t="shared" si="105"/>
        <v>12</v>
      </c>
      <c r="Z332" s="8"/>
      <c r="AA332" s="15"/>
      <c r="AB332" s="15"/>
      <c r="AC332" s="15"/>
      <c r="AD332" s="15"/>
      <c r="AE332" s="15"/>
      <c r="AF332" s="15"/>
      <c r="AG332" s="15"/>
      <c r="AH332" s="15"/>
    </row>
    <row r="333" spans="1:34" x14ac:dyDescent="0.25">
      <c r="A333" s="36" t="s">
        <v>227</v>
      </c>
      <c r="B333" s="132"/>
      <c r="C333" s="18">
        <f t="shared" si="106"/>
        <v>3</v>
      </c>
      <c r="D333" s="55">
        <v>3</v>
      </c>
      <c r="E333" s="55">
        <v>0</v>
      </c>
      <c r="F333" s="18">
        <f t="shared" si="107"/>
        <v>2</v>
      </c>
      <c r="G333" s="55">
        <v>2</v>
      </c>
      <c r="H333" s="55">
        <v>0</v>
      </c>
      <c r="I333" s="18">
        <f t="shared" si="108"/>
        <v>2</v>
      </c>
      <c r="J333" s="55">
        <v>2</v>
      </c>
      <c r="K333" s="55">
        <v>0</v>
      </c>
      <c r="L333" s="18">
        <f t="shared" si="109"/>
        <v>2</v>
      </c>
      <c r="M333" s="55">
        <v>2</v>
      </c>
      <c r="N333" s="55">
        <v>0</v>
      </c>
      <c r="O333" s="18">
        <f t="shared" si="110"/>
        <v>1</v>
      </c>
      <c r="P333" s="55">
        <v>1</v>
      </c>
      <c r="Q333" s="55">
        <v>0</v>
      </c>
      <c r="R333" s="18">
        <f t="shared" si="104"/>
        <v>1</v>
      </c>
      <c r="S333" s="55">
        <v>1</v>
      </c>
      <c r="T333" s="55">
        <v>0</v>
      </c>
      <c r="U333" s="18">
        <f t="shared" si="111"/>
        <v>1</v>
      </c>
      <c r="V333" s="55">
        <v>1</v>
      </c>
      <c r="W333" s="55">
        <v>0</v>
      </c>
      <c r="X333" s="5"/>
      <c r="Y333" s="38">
        <f t="shared" si="105"/>
        <v>12</v>
      </c>
      <c r="Z333" s="8"/>
      <c r="AA333" s="15"/>
      <c r="AB333" s="15"/>
      <c r="AC333" s="15"/>
      <c r="AD333" s="15"/>
      <c r="AE333" s="15"/>
      <c r="AF333" s="15"/>
      <c r="AG333" s="15"/>
      <c r="AH333" s="15"/>
    </row>
    <row r="334" spans="1:34" x14ac:dyDescent="0.25">
      <c r="A334" s="19" t="s">
        <v>228</v>
      </c>
      <c r="B334" s="20">
        <v>7221</v>
      </c>
      <c r="C334" s="18">
        <f t="shared" si="106"/>
        <v>0</v>
      </c>
      <c r="D334" s="20">
        <f>D335</f>
        <v>0</v>
      </c>
      <c r="E334" s="20">
        <f>E335</f>
        <v>0</v>
      </c>
      <c r="F334" s="18">
        <f t="shared" si="107"/>
        <v>0</v>
      </c>
      <c r="G334" s="20">
        <f>G335</f>
        <v>0</v>
      </c>
      <c r="H334" s="20">
        <f t="shared" si="112"/>
        <v>0</v>
      </c>
      <c r="I334" s="18">
        <f t="shared" si="108"/>
        <v>0</v>
      </c>
      <c r="J334" s="20">
        <f t="shared" si="113"/>
        <v>0</v>
      </c>
      <c r="K334" s="20">
        <f>K335</f>
        <v>0</v>
      </c>
      <c r="L334" s="18">
        <f t="shared" si="109"/>
        <v>0</v>
      </c>
      <c r="M334" s="20">
        <f t="shared" si="114"/>
        <v>0</v>
      </c>
      <c r="N334" s="20">
        <f>N335</f>
        <v>0</v>
      </c>
      <c r="O334" s="18">
        <f t="shared" si="110"/>
        <v>0</v>
      </c>
      <c r="P334" s="20">
        <f t="shared" si="115"/>
        <v>0</v>
      </c>
      <c r="Q334" s="20">
        <f>Q335</f>
        <v>0</v>
      </c>
      <c r="R334" s="18">
        <f t="shared" si="104"/>
        <v>0</v>
      </c>
      <c r="S334" s="20">
        <f t="shared" si="116"/>
        <v>0</v>
      </c>
      <c r="T334" s="20">
        <f>T335</f>
        <v>0</v>
      </c>
      <c r="U334" s="18">
        <f t="shared" si="111"/>
        <v>0</v>
      </c>
      <c r="V334" s="20">
        <f t="shared" si="117"/>
        <v>0</v>
      </c>
      <c r="W334" s="20">
        <f>W335</f>
        <v>0</v>
      </c>
      <c r="X334" s="21"/>
      <c r="Y334" s="28">
        <f t="shared" si="105"/>
        <v>0</v>
      </c>
      <c r="Z334" s="8"/>
      <c r="AA334" s="15"/>
      <c r="AB334" s="15"/>
      <c r="AC334" s="15"/>
      <c r="AD334" s="15"/>
      <c r="AE334" s="15"/>
      <c r="AF334" s="15"/>
      <c r="AG334" s="15"/>
      <c r="AH334" s="15"/>
    </row>
    <row r="335" spans="1:34" x14ac:dyDescent="0.25">
      <c r="A335" s="36" t="s">
        <v>229</v>
      </c>
      <c r="B335" s="37"/>
      <c r="C335" s="18">
        <f t="shared" si="106"/>
        <v>0</v>
      </c>
      <c r="D335" s="55">
        <v>0</v>
      </c>
      <c r="E335" s="55">
        <v>0</v>
      </c>
      <c r="F335" s="18">
        <f t="shared" si="107"/>
        <v>0</v>
      </c>
      <c r="G335" s="55">
        <v>0</v>
      </c>
      <c r="H335" s="55">
        <v>0</v>
      </c>
      <c r="I335" s="18">
        <f t="shared" si="108"/>
        <v>0</v>
      </c>
      <c r="J335" s="55">
        <v>0</v>
      </c>
      <c r="K335" s="55">
        <v>0</v>
      </c>
      <c r="L335" s="18">
        <f t="shared" si="109"/>
        <v>0</v>
      </c>
      <c r="M335" s="55">
        <v>0</v>
      </c>
      <c r="N335" s="55">
        <v>0</v>
      </c>
      <c r="O335" s="18">
        <f t="shared" si="110"/>
        <v>0</v>
      </c>
      <c r="P335" s="55">
        <v>0</v>
      </c>
      <c r="Q335" s="55">
        <v>0</v>
      </c>
      <c r="R335" s="18">
        <f t="shared" si="104"/>
        <v>0</v>
      </c>
      <c r="S335" s="55">
        <v>0</v>
      </c>
      <c r="T335" s="55">
        <v>0</v>
      </c>
      <c r="U335" s="18">
        <f t="shared" si="111"/>
        <v>0</v>
      </c>
      <c r="V335" s="55">
        <v>0</v>
      </c>
      <c r="W335" s="55">
        <v>0</v>
      </c>
      <c r="X335" s="5"/>
      <c r="Y335" s="38">
        <f t="shared" si="105"/>
        <v>0</v>
      </c>
      <c r="Z335" s="8"/>
      <c r="AA335" s="15"/>
      <c r="AB335" s="15"/>
      <c r="AC335" s="15"/>
      <c r="AD335" s="15"/>
      <c r="AE335" s="15"/>
      <c r="AF335" s="15"/>
      <c r="AG335" s="15"/>
      <c r="AH335" s="15"/>
    </row>
    <row r="336" spans="1:34" x14ac:dyDescent="0.25">
      <c r="A336" s="137" t="s">
        <v>564</v>
      </c>
      <c r="B336" s="20">
        <v>7131</v>
      </c>
      <c r="C336" s="18">
        <f t="shared" si="106"/>
        <v>1</v>
      </c>
      <c r="D336" s="54">
        <f>D337</f>
        <v>1</v>
      </c>
      <c r="E336" s="54">
        <f t="shared" ref="E336:W336" si="118">E337</f>
        <v>0</v>
      </c>
      <c r="F336" s="18">
        <f t="shared" si="107"/>
        <v>0</v>
      </c>
      <c r="G336" s="54">
        <f t="shared" si="118"/>
        <v>0</v>
      </c>
      <c r="H336" s="54">
        <f t="shared" si="118"/>
        <v>0</v>
      </c>
      <c r="I336" s="18">
        <f t="shared" si="108"/>
        <v>0</v>
      </c>
      <c r="J336" s="54">
        <f t="shared" si="118"/>
        <v>0</v>
      </c>
      <c r="K336" s="54">
        <f t="shared" si="118"/>
        <v>0</v>
      </c>
      <c r="L336" s="18">
        <f t="shared" si="109"/>
        <v>1</v>
      </c>
      <c r="M336" s="54">
        <f t="shared" si="118"/>
        <v>1</v>
      </c>
      <c r="N336" s="54">
        <f t="shared" si="118"/>
        <v>0</v>
      </c>
      <c r="O336" s="18">
        <f t="shared" si="110"/>
        <v>0</v>
      </c>
      <c r="P336" s="54">
        <f t="shared" si="118"/>
        <v>0</v>
      </c>
      <c r="Q336" s="54">
        <f t="shared" si="118"/>
        <v>0</v>
      </c>
      <c r="R336" s="18">
        <f t="shared" si="104"/>
        <v>2</v>
      </c>
      <c r="S336" s="54">
        <f t="shared" si="118"/>
        <v>2</v>
      </c>
      <c r="T336" s="54">
        <f t="shared" si="118"/>
        <v>0</v>
      </c>
      <c r="U336" s="18">
        <f t="shared" si="111"/>
        <v>1</v>
      </c>
      <c r="V336" s="54">
        <f t="shared" si="118"/>
        <v>1</v>
      </c>
      <c r="W336" s="54">
        <f t="shared" si="118"/>
        <v>0</v>
      </c>
      <c r="X336" s="21"/>
      <c r="Y336" s="28">
        <f t="shared" si="105"/>
        <v>5</v>
      </c>
      <c r="Z336" s="8"/>
      <c r="AA336" s="15"/>
      <c r="AB336" s="15"/>
      <c r="AC336" s="15"/>
      <c r="AD336" s="15"/>
      <c r="AE336" s="15"/>
      <c r="AF336" s="15"/>
      <c r="AG336" s="15"/>
      <c r="AH336" s="15"/>
    </row>
    <row r="337" spans="1:34" x14ac:dyDescent="0.25">
      <c r="A337" s="36" t="s">
        <v>16</v>
      </c>
      <c r="B337" s="132"/>
      <c r="C337" s="18">
        <f t="shared" si="106"/>
        <v>1</v>
      </c>
      <c r="D337" s="56">
        <v>1</v>
      </c>
      <c r="E337" s="56">
        <v>0</v>
      </c>
      <c r="F337" s="18">
        <f t="shared" si="107"/>
        <v>0</v>
      </c>
      <c r="G337" s="56">
        <v>0</v>
      </c>
      <c r="H337" s="56">
        <v>0</v>
      </c>
      <c r="I337" s="18">
        <f t="shared" si="108"/>
        <v>0</v>
      </c>
      <c r="J337" s="56">
        <v>0</v>
      </c>
      <c r="K337" s="56">
        <v>0</v>
      </c>
      <c r="L337" s="18">
        <f t="shared" si="109"/>
        <v>1</v>
      </c>
      <c r="M337" s="56">
        <v>1</v>
      </c>
      <c r="N337" s="56">
        <v>0</v>
      </c>
      <c r="O337" s="18">
        <f t="shared" si="110"/>
        <v>0</v>
      </c>
      <c r="P337" s="56">
        <v>0</v>
      </c>
      <c r="Q337" s="56">
        <v>0</v>
      </c>
      <c r="R337" s="18">
        <f t="shared" si="104"/>
        <v>2</v>
      </c>
      <c r="S337" s="56">
        <v>2</v>
      </c>
      <c r="T337" s="56">
        <v>0</v>
      </c>
      <c r="U337" s="18">
        <f t="shared" si="111"/>
        <v>1</v>
      </c>
      <c r="V337" s="56">
        <v>1</v>
      </c>
      <c r="W337" s="56">
        <v>0</v>
      </c>
      <c r="X337" s="41"/>
      <c r="Y337" s="38">
        <f t="shared" si="105"/>
        <v>5</v>
      </c>
      <c r="Z337" s="8"/>
      <c r="AA337" s="15"/>
      <c r="AB337" s="15"/>
      <c r="AC337" s="15"/>
      <c r="AD337" s="15"/>
      <c r="AE337" s="15"/>
      <c r="AF337" s="15"/>
      <c r="AG337" s="15"/>
      <c r="AH337" s="15"/>
    </row>
    <row r="338" spans="1:34" x14ac:dyDescent="0.25">
      <c r="A338" s="19" t="s">
        <v>35</v>
      </c>
      <c r="B338" s="121">
        <v>7231</v>
      </c>
      <c r="C338" s="18">
        <f t="shared" si="106"/>
        <v>2</v>
      </c>
      <c r="D338" s="20">
        <f>D339+D340+D341</f>
        <v>2</v>
      </c>
      <c r="E338" s="20">
        <f>E339+E340+E341</f>
        <v>0</v>
      </c>
      <c r="F338" s="18">
        <f t="shared" si="107"/>
        <v>2</v>
      </c>
      <c r="G338" s="20">
        <f>G339+G340+G341</f>
        <v>2</v>
      </c>
      <c r="H338" s="20">
        <f>H339+H340+H341</f>
        <v>0</v>
      </c>
      <c r="I338" s="18">
        <f t="shared" si="108"/>
        <v>2</v>
      </c>
      <c r="J338" s="20">
        <f>J339+J340+J341</f>
        <v>1</v>
      </c>
      <c r="K338" s="20">
        <f>K339+K340+K341</f>
        <v>1</v>
      </c>
      <c r="L338" s="18">
        <f t="shared" si="109"/>
        <v>2</v>
      </c>
      <c r="M338" s="20">
        <f>M339+M340+M341</f>
        <v>2</v>
      </c>
      <c r="N338" s="20">
        <f>N339+N340+N341</f>
        <v>0</v>
      </c>
      <c r="O338" s="18">
        <f t="shared" si="110"/>
        <v>1</v>
      </c>
      <c r="P338" s="20">
        <f>P339+P340+P341</f>
        <v>1</v>
      </c>
      <c r="Q338" s="20">
        <f>Q339+Q340+Q341</f>
        <v>0</v>
      </c>
      <c r="R338" s="18">
        <f t="shared" si="104"/>
        <v>4</v>
      </c>
      <c r="S338" s="20">
        <f>S339+S340+S341</f>
        <v>4</v>
      </c>
      <c r="T338" s="20">
        <f>T339+T340+T341</f>
        <v>0</v>
      </c>
      <c r="U338" s="18">
        <f t="shared" si="111"/>
        <v>1</v>
      </c>
      <c r="V338" s="20">
        <f>V339+V340+V341</f>
        <v>1</v>
      </c>
      <c r="W338" s="20">
        <f>W339+W340+W341</f>
        <v>0</v>
      </c>
      <c r="X338" s="21"/>
      <c r="Y338" s="28">
        <f t="shared" si="105"/>
        <v>14</v>
      </c>
      <c r="Z338" s="8"/>
      <c r="AA338" s="15"/>
      <c r="AB338" s="15"/>
      <c r="AC338" s="15"/>
      <c r="AD338" s="15"/>
      <c r="AE338" s="15"/>
      <c r="AF338" s="15"/>
      <c r="AG338" s="15"/>
      <c r="AH338" s="15"/>
    </row>
    <row r="339" spans="1:34" ht="21" customHeight="1" x14ac:dyDescent="0.25">
      <c r="A339" s="36" t="s">
        <v>179</v>
      </c>
      <c r="B339" s="132">
        <v>7231</v>
      </c>
      <c r="C339" s="18">
        <f t="shared" si="106"/>
        <v>2</v>
      </c>
      <c r="D339" s="57">
        <v>2</v>
      </c>
      <c r="E339" s="57">
        <v>0</v>
      </c>
      <c r="F339" s="18">
        <f t="shared" si="107"/>
        <v>1</v>
      </c>
      <c r="G339" s="57">
        <v>1</v>
      </c>
      <c r="H339" s="57">
        <v>0</v>
      </c>
      <c r="I339" s="18">
        <f t="shared" si="108"/>
        <v>2</v>
      </c>
      <c r="J339" s="57">
        <v>1</v>
      </c>
      <c r="K339" s="57">
        <v>1</v>
      </c>
      <c r="L339" s="18">
        <f t="shared" si="109"/>
        <v>1</v>
      </c>
      <c r="M339" s="57">
        <v>1</v>
      </c>
      <c r="N339" s="57">
        <v>0</v>
      </c>
      <c r="O339" s="18">
        <f t="shared" si="110"/>
        <v>1</v>
      </c>
      <c r="P339" s="57">
        <v>1</v>
      </c>
      <c r="Q339" s="57">
        <v>0</v>
      </c>
      <c r="R339" s="18">
        <f t="shared" si="104"/>
        <v>2</v>
      </c>
      <c r="S339" s="57">
        <v>2</v>
      </c>
      <c r="T339" s="57">
        <v>0</v>
      </c>
      <c r="U339" s="18">
        <f t="shared" si="111"/>
        <v>1</v>
      </c>
      <c r="V339" s="57">
        <v>1</v>
      </c>
      <c r="W339" s="57">
        <v>0</v>
      </c>
      <c r="X339" s="41"/>
      <c r="Y339" s="38">
        <f t="shared" si="105"/>
        <v>10</v>
      </c>
      <c r="Z339" s="8"/>
      <c r="AA339" s="15"/>
      <c r="AB339" s="15"/>
      <c r="AC339" s="15"/>
      <c r="AD339" s="15"/>
      <c r="AE339" s="15"/>
      <c r="AF339" s="15"/>
      <c r="AG339" s="15"/>
      <c r="AH339" s="15"/>
    </row>
    <row r="340" spans="1:34" ht="30" x14ac:dyDescent="0.25">
      <c r="A340" s="36" t="s">
        <v>230</v>
      </c>
      <c r="B340" s="132"/>
      <c r="C340" s="18">
        <f t="shared" si="106"/>
        <v>0</v>
      </c>
      <c r="D340" s="57">
        <v>0</v>
      </c>
      <c r="E340" s="57">
        <v>0</v>
      </c>
      <c r="F340" s="18">
        <f t="shared" si="107"/>
        <v>1</v>
      </c>
      <c r="G340" s="57">
        <v>1</v>
      </c>
      <c r="H340" s="57">
        <v>0</v>
      </c>
      <c r="I340" s="18">
        <f t="shared" si="108"/>
        <v>0</v>
      </c>
      <c r="J340" s="57">
        <v>0</v>
      </c>
      <c r="K340" s="57">
        <v>0</v>
      </c>
      <c r="L340" s="18">
        <f t="shared" si="109"/>
        <v>1</v>
      </c>
      <c r="M340" s="57">
        <v>1</v>
      </c>
      <c r="N340" s="57">
        <v>0</v>
      </c>
      <c r="O340" s="18">
        <f t="shared" si="110"/>
        <v>0</v>
      </c>
      <c r="P340" s="57">
        <v>0</v>
      </c>
      <c r="Q340" s="57">
        <v>0</v>
      </c>
      <c r="R340" s="18">
        <f t="shared" si="104"/>
        <v>1</v>
      </c>
      <c r="S340" s="57">
        <v>1</v>
      </c>
      <c r="T340" s="57">
        <v>0</v>
      </c>
      <c r="U340" s="18">
        <f t="shared" si="111"/>
        <v>0</v>
      </c>
      <c r="V340" s="57">
        <v>0</v>
      </c>
      <c r="W340" s="57">
        <v>0</v>
      </c>
      <c r="X340" s="41"/>
      <c r="Y340" s="38">
        <f t="shared" si="105"/>
        <v>3</v>
      </c>
      <c r="Z340" s="8"/>
      <c r="AA340" s="15"/>
      <c r="AB340" s="15"/>
      <c r="AC340" s="15"/>
      <c r="AD340" s="15"/>
      <c r="AE340" s="15"/>
      <c r="AF340" s="15"/>
      <c r="AG340" s="15"/>
      <c r="AH340" s="15"/>
    </row>
    <row r="341" spans="1:34" ht="30" x14ac:dyDescent="0.25">
      <c r="A341" s="36" t="s">
        <v>231</v>
      </c>
      <c r="B341" s="132"/>
      <c r="C341" s="18">
        <f t="shared" si="106"/>
        <v>0</v>
      </c>
      <c r="D341" s="57">
        <v>0</v>
      </c>
      <c r="E341" s="57">
        <v>0</v>
      </c>
      <c r="F341" s="18">
        <f t="shared" si="107"/>
        <v>0</v>
      </c>
      <c r="G341" s="57">
        <v>0</v>
      </c>
      <c r="H341" s="57">
        <v>0</v>
      </c>
      <c r="I341" s="18">
        <f t="shared" si="108"/>
        <v>0</v>
      </c>
      <c r="J341" s="57">
        <v>0</v>
      </c>
      <c r="K341" s="57">
        <v>0</v>
      </c>
      <c r="L341" s="18">
        <f t="shared" si="109"/>
        <v>0</v>
      </c>
      <c r="M341" s="57">
        <v>0</v>
      </c>
      <c r="N341" s="57">
        <v>0</v>
      </c>
      <c r="O341" s="18">
        <f t="shared" si="110"/>
        <v>0</v>
      </c>
      <c r="P341" s="57">
        <v>0</v>
      </c>
      <c r="Q341" s="57">
        <v>0</v>
      </c>
      <c r="R341" s="18">
        <f t="shared" si="104"/>
        <v>1</v>
      </c>
      <c r="S341" s="57">
        <v>1</v>
      </c>
      <c r="T341" s="57">
        <v>0</v>
      </c>
      <c r="U341" s="18">
        <f t="shared" si="111"/>
        <v>0</v>
      </c>
      <c r="V341" s="57">
        <v>0</v>
      </c>
      <c r="W341" s="57">
        <v>0</v>
      </c>
      <c r="X341" s="41"/>
      <c r="Y341" s="38">
        <f t="shared" si="105"/>
        <v>1</v>
      </c>
      <c r="Z341" s="8"/>
      <c r="AA341" s="15"/>
      <c r="AB341" s="15"/>
      <c r="AC341" s="15"/>
      <c r="AD341" s="15"/>
      <c r="AE341" s="15"/>
      <c r="AF341" s="15"/>
      <c r="AG341" s="15"/>
      <c r="AH341" s="15"/>
    </row>
    <row r="342" spans="1:34" ht="30" x14ac:dyDescent="0.25">
      <c r="A342" s="19" t="s">
        <v>153</v>
      </c>
      <c r="B342" s="20">
        <v>7233</v>
      </c>
      <c r="C342" s="18">
        <f t="shared" si="106"/>
        <v>0</v>
      </c>
      <c r="D342" s="58">
        <f>D343</f>
        <v>0</v>
      </c>
      <c r="E342" s="58">
        <f t="shared" ref="E342:W342" si="119">E343</f>
        <v>0</v>
      </c>
      <c r="F342" s="18">
        <f t="shared" si="107"/>
        <v>1</v>
      </c>
      <c r="G342" s="58">
        <f t="shared" si="119"/>
        <v>1</v>
      </c>
      <c r="H342" s="58">
        <f t="shared" si="119"/>
        <v>0</v>
      </c>
      <c r="I342" s="18">
        <f t="shared" si="108"/>
        <v>0</v>
      </c>
      <c r="J342" s="58">
        <f t="shared" si="119"/>
        <v>0</v>
      </c>
      <c r="K342" s="58">
        <f t="shared" si="119"/>
        <v>0</v>
      </c>
      <c r="L342" s="18">
        <f t="shared" si="109"/>
        <v>0</v>
      </c>
      <c r="M342" s="58">
        <f t="shared" si="119"/>
        <v>0</v>
      </c>
      <c r="N342" s="58">
        <f t="shared" si="119"/>
        <v>0</v>
      </c>
      <c r="O342" s="18">
        <f t="shared" si="110"/>
        <v>1</v>
      </c>
      <c r="P342" s="58">
        <f t="shared" si="119"/>
        <v>1</v>
      </c>
      <c r="Q342" s="58">
        <f t="shared" si="119"/>
        <v>0</v>
      </c>
      <c r="R342" s="18">
        <f t="shared" si="104"/>
        <v>0</v>
      </c>
      <c r="S342" s="58">
        <f t="shared" si="119"/>
        <v>0</v>
      </c>
      <c r="T342" s="58">
        <f t="shared" si="119"/>
        <v>0</v>
      </c>
      <c r="U342" s="18">
        <f t="shared" si="111"/>
        <v>0</v>
      </c>
      <c r="V342" s="58">
        <f t="shared" si="119"/>
        <v>0</v>
      </c>
      <c r="W342" s="58">
        <f t="shared" si="119"/>
        <v>0</v>
      </c>
      <c r="X342" s="21"/>
      <c r="Y342" s="28">
        <f t="shared" si="105"/>
        <v>2</v>
      </c>
      <c r="Z342" s="23"/>
      <c r="AA342" s="15"/>
      <c r="AB342" s="15"/>
      <c r="AC342" s="15"/>
      <c r="AD342" s="15"/>
      <c r="AE342" s="15"/>
      <c r="AF342" s="15"/>
      <c r="AG342" s="15"/>
      <c r="AH342" s="15"/>
    </row>
    <row r="343" spans="1:34" x14ac:dyDescent="0.25">
      <c r="A343" s="36" t="s">
        <v>232</v>
      </c>
      <c r="B343" s="37"/>
      <c r="C343" s="18">
        <f t="shared" si="106"/>
        <v>0</v>
      </c>
      <c r="D343" s="55">
        <v>0</v>
      </c>
      <c r="E343" s="55">
        <v>0</v>
      </c>
      <c r="F343" s="18">
        <f t="shared" si="107"/>
        <v>1</v>
      </c>
      <c r="G343" s="55">
        <v>1</v>
      </c>
      <c r="H343" s="55">
        <v>0</v>
      </c>
      <c r="I343" s="18">
        <f t="shared" si="108"/>
        <v>0</v>
      </c>
      <c r="J343" s="55">
        <v>0</v>
      </c>
      <c r="K343" s="55">
        <v>0</v>
      </c>
      <c r="L343" s="18">
        <f t="shared" si="109"/>
        <v>0</v>
      </c>
      <c r="M343" s="55">
        <v>0</v>
      </c>
      <c r="N343" s="55">
        <v>0</v>
      </c>
      <c r="O343" s="18">
        <f t="shared" si="110"/>
        <v>1</v>
      </c>
      <c r="P343" s="55">
        <v>1</v>
      </c>
      <c r="Q343" s="55">
        <v>0</v>
      </c>
      <c r="R343" s="18">
        <f t="shared" si="104"/>
        <v>0</v>
      </c>
      <c r="S343" s="55">
        <v>0</v>
      </c>
      <c r="T343" s="55">
        <v>0</v>
      </c>
      <c r="U343" s="18">
        <f t="shared" si="111"/>
        <v>0</v>
      </c>
      <c r="V343" s="55">
        <v>0</v>
      </c>
      <c r="W343" s="55">
        <v>0</v>
      </c>
      <c r="X343" s="5"/>
      <c r="Y343" s="38">
        <f t="shared" si="105"/>
        <v>2</v>
      </c>
      <c r="Z343" s="23"/>
      <c r="AA343" s="15"/>
      <c r="AB343" s="15"/>
      <c r="AC343" s="15"/>
      <c r="AD343" s="15"/>
      <c r="AE343" s="15"/>
      <c r="AF343" s="15"/>
      <c r="AG343" s="15"/>
      <c r="AH343" s="15"/>
    </row>
    <row r="344" spans="1:34" x14ac:dyDescent="0.25">
      <c r="A344" s="19" t="s">
        <v>36</v>
      </c>
      <c r="B344" s="20">
        <v>8342</v>
      </c>
      <c r="C344" s="18">
        <f t="shared" ref="C344:U344" si="120">SUM(C345:C349)</f>
        <v>10</v>
      </c>
      <c r="D344" s="20">
        <f>SUM(D345:D349)</f>
        <v>2</v>
      </c>
      <c r="E344" s="52">
        <f>SUM(E345:E349)</f>
        <v>8</v>
      </c>
      <c r="F344" s="17">
        <f t="shared" si="120"/>
        <v>10</v>
      </c>
      <c r="G344" s="52">
        <f>SUM(G345:G349)</f>
        <v>2</v>
      </c>
      <c r="H344" s="20">
        <f>SUM(H345:H349)</f>
        <v>8</v>
      </c>
      <c r="I344" s="17">
        <f t="shared" si="120"/>
        <v>10</v>
      </c>
      <c r="J344" s="59">
        <f>SUM(J345:J349)</f>
        <v>2</v>
      </c>
      <c r="K344" s="52">
        <f>SUM(K345:K349)</f>
        <v>8</v>
      </c>
      <c r="L344" s="17">
        <f t="shared" si="120"/>
        <v>12</v>
      </c>
      <c r="M344" s="59">
        <f>SUM(M345:M349)</f>
        <v>4</v>
      </c>
      <c r="N344" s="52">
        <f>SUM(N345:N349)</f>
        <v>8</v>
      </c>
      <c r="O344" s="17">
        <f t="shared" si="120"/>
        <v>10</v>
      </c>
      <c r="P344" s="59">
        <f>SUM(P345:P349)</f>
        <v>2</v>
      </c>
      <c r="Q344" s="52">
        <f>SUM(Q345:Q349)</f>
        <v>8</v>
      </c>
      <c r="R344" s="17">
        <f t="shared" si="120"/>
        <v>10</v>
      </c>
      <c r="S344" s="59">
        <f>SUM(S345:S349)</f>
        <v>2</v>
      </c>
      <c r="T344" s="52">
        <f>SUM(T345:T349)</f>
        <v>8</v>
      </c>
      <c r="U344" s="17">
        <f t="shared" si="120"/>
        <v>10</v>
      </c>
      <c r="V344" s="59">
        <f>SUM(V345:V349)</f>
        <v>2</v>
      </c>
      <c r="W344" s="52">
        <f>SUM(W345:W349)</f>
        <v>8</v>
      </c>
      <c r="X344" s="20"/>
      <c r="Y344" s="28">
        <f>C344+F344+I344+L344+O344+R344+U344</f>
        <v>72</v>
      </c>
      <c r="Z344" s="8"/>
      <c r="AA344" s="15"/>
      <c r="AB344" s="15"/>
      <c r="AC344" s="15"/>
      <c r="AD344" s="15"/>
      <c r="AE344" s="15"/>
      <c r="AF344" s="15"/>
      <c r="AG344" s="15"/>
      <c r="AH344" s="15"/>
    </row>
    <row r="345" spans="1:34" x14ac:dyDescent="0.25">
      <c r="A345" s="36" t="s">
        <v>233</v>
      </c>
      <c r="B345" s="132"/>
      <c r="C345" s="18">
        <f t="shared" si="106"/>
        <v>0</v>
      </c>
      <c r="D345" s="56">
        <v>0</v>
      </c>
      <c r="E345" s="56">
        <v>0</v>
      </c>
      <c r="F345" s="18">
        <f t="shared" si="107"/>
        <v>0</v>
      </c>
      <c r="G345" s="56">
        <v>0</v>
      </c>
      <c r="H345" s="56">
        <v>0</v>
      </c>
      <c r="I345" s="18">
        <f t="shared" si="108"/>
        <v>0</v>
      </c>
      <c r="J345" s="56">
        <v>0</v>
      </c>
      <c r="K345" s="56">
        <v>0</v>
      </c>
      <c r="L345" s="18">
        <f t="shared" si="109"/>
        <v>2</v>
      </c>
      <c r="M345" s="56">
        <v>2</v>
      </c>
      <c r="N345" s="56">
        <v>0</v>
      </c>
      <c r="O345" s="18">
        <f t="shared" si="110"/>
        <v>0</v>
      </c>
      <c r="P345" s="56">
        <v>0</v>
      </c>
      <c r="Q345" s="56">
        <v>0</v>
      </c>
      <c r="R345" s="18">
        <f t="shared" si="104"/>
        <v>0</v>
      </c>
      <c r="S345" s="56">
        <v>0</v>
      </c>
      <c r="T345" s="56">
        <v>0</v>
      </c>
      <c r="U345" s="18">
        <f t="shared" si="111"/>
        <v>1</v>
      </c>
      <c r="V345" s="56">
        <v>1</v>
      </c>
      <c r="W345" s="56">
        <v>0</v>
      </c>
      <c r="X345" s="41"/>
      <c r="Y345" s="38">
        <f t="shared" si="105"/>
        <v>3</v>
      </c>
      <c r="Z345" s="8"/>
      <c r="AA345" s="15"/>
      <c r="AB345" s="15"/>
      <c r="AC345" s="15"/>
      <c r="AD345" s="15"/>
      <c r="AE345" s="15"/>
      <c r="AF345" s="15"/>
      <c r="AG345" s="15"/>
      <c r="AH345" s="15"/>
    </row>
    <row r="346" spans="1:34" x14ac:dyDescent="0.25">
      <c r="A346" s="36" t="s">
        <v>161</v>
      </c>
      <c r="B346" s="132"/>
      <c r="C346" s="18">
        <f t="shared" si="106"/>
        <v>0</v>
      </c>
      <c r="D346" s="56">
        <v>0</v>
      </c>
      <c r="E346" s="56">
        <v>0</v>
      </c>
      <c r="F346" s="18">
        <f t="shared" si="107"/>
        <v>0</v>
      </c>
      <c r="G346" s="56">
        <v>0</v>
      </c>
      <c r="H346" s="56">
        <v>0</v>
      </c>
      <c r="I346" s="18">
        <f t="shared" si="108"/>
        <v>0</v>
      </c>
      <c r="J346" s="56">
        <v>0</v>
      </c>
      <c r="K346" s="56">
        <v>0</v>
      </c>
      <c r="L346" s="18">
        <f t="shared" si="109"/>
        <v>0</v>
      </c>
      <c r="M346" s="56">
        <v>0</v>
      </c>
      <c r="N346" s="56">
        <v>0</v>
      </c>
      <c r="O346" s="18">
        <f t="shared" si="110"/>
        <v>0</v>
      </c>
      <c r="P346" s="56">
        <v>0</v>
      </c>
      <c r="Q346" s="56">
        <v>0</v>
      </c>
      <c r="R346" s="18">
        <f t="shared" si="104"/>
        <v>1</v>
      </c>
      <c r="S346" s="56">
        <v>1</v>
      </c>
      <c r="T346" s="56">
        <v>0</v>
      </c>
      <c r="U346" s="18">
        <f t="shared" si="111"/>
        <v>0</v>
      </c>
      <c r="V346" s="56">
        <v>0</v>
      </c>
      <c r="W346" s="56">
        <v>0</v>
      </c>
      <c r="X346" s="41"/>
      <c r="Y346" s="38">
        <f t="shared" si="105"/>
        <v>1</v>
      </c>
      <c r="Z346" s="8"/>
      <c r="AA346" s="15"/>
      <c r="AB346" s="15"/>
      <c r="AC346" s="15"/>
      <c r="AD346" s="15"/>
      <c r="AE346" s="15"/>
      <c r="AF346" s="15"/>
      <c r="AG346" s="15"/>
      <c r="AH346" s="15"/>
    </row>
    <row r="347" spans="1:34" x14ac:dyDescent="0.25">
      <c r="A347" s="36" t="s">
        <v>234</v>
      </c>
      <c r="B347" s="132"/>
      <c r="C347" s="18">
        <f t="shared" si="106"/>
        <v>5</v>
      </c>
      <c r="D347" s="56">
        <v>1</v>
      </c>
      <c r="E347" s="56">
        <v>4</v>
      </c>
      <c r="F347" s="18">
        <f t="shared" si="107"/>
        <v>5</v>
      </c>
      <c r="G347" s="56">
        <v>1</v>
      </c>
      <c r="H347" s="56">
        <v>4</v>
      </c>
      <c r="I347" s="18">
        <f t="shared" si="108"/>
        <v>5</v>
      </c>
      <c r="J347" s="56">
        <v>1</v>
      </c>
      <c r="K347" s="56">
        <v>4</v>
      </c>
      <c r="L347" s="18">
        <f t="shared" si="109"/>
        <v>5</v>
      </c>
      <c r="M347" s="56">
        <v>1</v>
      </c>
      <c r="N347" s="56">
        <v>4</v>
      </c>
      <c r="O347" s="18">
        <f t="shared" si="110"/>
        <v>5</v>
      </c>
      <c r="P347" s="56">
        <v>1</v>
      </c>
      <c r="Q347" s="56">
        <v>4</v>
      </c>
      <c r="R347" s="18">
        <f t="shared" si="104"/>
        <v>5</v>
      </c>
      <c r="S347" s="56">
        <v>1</v>
      </c>
      <c r="T347" s="56">
        <v>4</v>
      </c>
      <c r="U347" s="18">
        <f t="shared" si="111"/>
        <v>4</v>
      </c>
      <c r="V347" s="56">
        <v>0</v>
      </c>
      <c r="W347" s="56">
        <v>4</v>
      </c>
      <c r="X347" s="41"/>
      <c r="Y347" s="38">
        <f t="shared" si="105"/>
        <v>34</v>
      </c>
      <c r="Z347" s="8"/>
      <c r="AA347" s="15"/>
      <c r="AB347" s="15"/>
      <c r="AC347" s="15"/>
      <c r="AD347" s="15"/>
      <c r="AE347" s="15"/>
      <c r="AF347" s="15"/>
      <c r="AG347" s="15"/>
      <c r="AH347" s="15"/>
    </row>
    <row r="348" spans="1:34" x14ac:dyDescent="0.25">
      <c r="A348" s="36" t="s">
        <v>235</v>
      </c>
      <c r="B348" s="132"/>
      <c r="C348" s="18">
        <f t="shared" si="106"/>
        <v>5</v>
      </c>
      <c r="D348" s="56">
        <v>1</v>
      </c>
      <c r="E348" s="56">
        <v>4</v>
      </c>
      <c r="F348" s="18">
        <f t="shared" si="107"/>
        <v>5</v>
      </c>
      <c r="G348" s="56">
        <v>1</v>
      </c>
      <c r="H348" s="56">
        <v>4</v>
      </c>
      <c r="I348" s="18">
        <f t="shared" si="108"/>
        <v>5</v>
      </c>
      <c r="J348" s="56">
        <v>1</v>
      </c>
      <c r="K348" s="56">
        <v>4</v>
      </c>
      <c r="L348" s="18">
        <f t="shared" si="109"/>
        <v>5</v>
      </c>
      <c r="M348" s="56">
        <v>1</v>
      </c>
      <c r="N348" s="56">
        <v>4</v>
      </c>
      <c r="O348" s="18">
        <f t="shared" si="110"/>
        <v>5</v>
      </c>
      <c r="P348" s="56">
        <v>1</v>
      </c>
      <c r="Q348" s="56">
        <v>4</v>
      </c>
      <c r="R348" s="18">
        <f t="shared" si="104"/>
        <v>4</v>
      </c>
      <c r="S348" s="56">
        <v>0</v>
      </c>
      <c r="T348" s="56">
        <v>4</v>
      </c>
      <c r="U348" s="18">
        <f t="shared" si="111"/>
        <v>4</v>
      </c>
      <c r="V348" s="56">
        <v>0</v>
      </c>
      <c r="W348" s="56">
        <v>4</v>
      </c>
      <c r="X348" s="41"/>
      <c r="Y348" s="38">
        <f t="shared" si="105"/>
        <v>33</v>
      </c>
      <c r="Z348" s="8"/>
      <c r="AA348" s="15"/>
      <c r="AB348" s="15"/>
      <c r="AC348" s="15"/>
      <c r="AD348" s="15"/>
      <c r="AE348" s="15"/>
      <c r="AF348" s="15"/>
      <c r="AG348" s="15"/>
      <c r="AH348" s="15"/>
    </row>
    <row r="349" spans="1:34" x14ac:dyDescent="0.25">
      <c r="A349" s="36" t="s">
        <v>162</v>
      </c>
      <c r="B349" s="132"/>
      <c r="C349" s="18">
        <f t="shared" si="106"/>
        <v>0</v>
      </c>
      <c r="D349" s="56">
        <v>0</v>
      </c>
      <c r="E349" s="56">
        <v>0</v>
      </c>
      <c r="F349" s="18">
        <f t="shared" si="107"/>
        <v>0</v>
      </c>
      <c r="G349" s="56">
        <v>0</v>
      </c>
      <c r="H349" s="56">
        <v>0</v>
      </c>
      <c r="I349" s="18">
        <f t="shared" si="108"/>
        <v>0</v>
      </c>
      <c r="J349" s="56">
        <v>0</v>
      </c>
      <c r="K349" s="56">
        <v>0</v>
      </c>
      <c r="L349" s="18">
        <f t="shared" si="109"/>
        <v>0</v>
      </c>
      <c r="M349" s="56">
        <v>0</v>
      </c>
      <c r="N349" s="56">
        <v>0</v>
      </c>
      <c r="O349" s="18">
        <f t="shared" si="110"/>
        <v>0</v>
      </c>
      <c r="P349" s="56">
        <v>0</v>
      </c>
      <c r="Q349" s="56">
        <v>0</v>
      </c>
      <c r="R349" s="18">
        <f t="shared" si="104"/>
        <v>0</v>
      </c>
      <c r="S349" s="56">
        <v>0</v>
      </c>
      <c r="T349" s="56">
        <v>0</v>
      </c>
      <c r="U349" s="18">
        <f t="shared" si="111"/>
        <v>1</v>
      </c>
      <c r="V349" s="56">
        <v>1</v>
      </c>
      <c r="W349" s="56">
        <v>0</v>
      </c>
      <c r="X349" s="41"/>
      <c r="Y349" s="38">
        <f t="shared" si="105"/>
        <v>1</v>
      </c>
      <c r="Z349" s="8"/>
      <c r="AA349" s="15"/>
      <c r="AB349" s="15"/>
      <c r="AC349" s="15"/>
      <c r="AD349" s="15"/>
      <c r="AE349" s="15"/>
      <c r="AF349" s="15"/>
      <c r="AG349" s="15"/>
      <c r="AH349" s="15"/>
    </row>
    <row r="350" spans="1:34" ht="30" x14ac:dyDescent="0.25">
      <c r="A350" s="19" t="s">
        <v>236</v>
      </c>
      <c r="B350" s="20">
        <v>8343</v>
      </c>
      <c r="C350" s="18">
        <f>C351</f>
        <v>1</v>
      </c>
      <c r="D350" s="22">
        <f t="shared" ref="D350:W356" si="121">D351</f>
        <v>1</v>
      </c>
      <c r="E350" s="22">
        <f t="shared" si="121"/>
        <v>0</v>
      </c>
      <c r="F350" s="18">
        <f t="shared" si="121"/>
        <v>0</v>
      </c>
      <c r="G350" s="22">
        <f t="shared" si="121"/>
        <v>0</v>
      </c>
      <c r="H350" s="22">
        <f t="shared" si="121"/>
        <v>0</v>
      </c>
      <c r="I350" s="18">
        <f t="shared" si="121"/>
        <v>0</v>
      </c>
      <c r="J350" s="22">
        <f t="shared" si="121"/>
        <v>0</v>
      </c>
      <c r="K350" s="22">
        <f t="shared" si="121"/>
        <v>0</v>
      </c>
      <c r="L350" s="18">
        <f t="shared" si="121"/>
        <v>0</v>
      </c>
      <c r="M350" s="22">
        <f t="shared" si="121"/>
        <v>0</v>
      </c>
      <c r="N350" s="22">
        <f t="shared" si="121"/>
        <v>0</v>
      </c>
      <c r="O350" s="18">
        <f t="shared" si="121"/>
        <v>0</v>
      </c>
      <c r="P350" s="22">
        <f t="shared" si="121"/>
        <v>0</v>
      </c>
      <c r="Q350" s="22">
        <f t="shared" si="121"/>
        <v>0</v>
      </c>
      <c r="R350" s="18">
        <f t="shared" si="121"/>
        <v>0</v>
      </c>
      <c r="S350" s="22">
        <f t="shared" si="121"/>
        <v>0</v>
      </c>
      <c r="T350" s="22">
        <f t="shared" si="121"/>
        <v>0</v>
      </c>
      <c r="U350" s="18">
        <f t="shared" si="121"/>
        <v>0</v>
      </c>
      <c r="V350" s="22">
        <f t="shared" si="121"/>
        <v>0</v>
      </c>
      <c r="W350" s="22">
        <f t="shared" si="121"/>
        <v>0</v>
      </c>
      <c r="X350" s="22"/>
      <c r="Y350" s="28">
        <f t="shared" si="105"/>
        <v>1</v>
      </c>
      <c r="Z350" s="8"/>
      <c r="AA350" s="15"/>
      <c r="AB350" s="15"/>
      <c r="AC350" s="15"/>
      <c r="AD350" s="15"/>
      <c r="AE350" s="15"/>
      <c r="AF350" s="15"/>
      <c r="AG350" s="15"/>
      <c r="AH350" s="15"/>
    </row>
    <row r="351" spans="1:34" x14ac:dyDescent="0.25">
      <c r="A351" s="36" t="s">
        <v>106</v>
      </c>
      <c r="B351" s="132"/>
      <c r="C351" s="18">
        <f>D351+E351</f>
        <v>1</v>
      </c>
      <c r="D351" s="56">
        <v>1</v>
      </c>
      <c r="E351" s="56">
        <v>0</v>
      </c>
      <c r="F351" s="18">
        <f>G351+H351</f>
        <v>0</v>
      </c>
      <c r="G351" s="56">
        <v>0</v>
      </c>
      <c r="H351" s="56">
        <v>0</v>
      </c>
      <c r="I351" s="18">
        <f>J351+K351</f>
        <v>0</v>
      </c>
      <c r="J351" s="56">
        <v>0</v>
      </c>
      <c r="K351" s="56">
        <v>0</v>
      </c>
      <c r="L351" s="18">
        <f>M351+N351</f>
        <v>0</v>
      </c>
      <c r="M351" s="56">
        <v>0</v>
      </c>
      <c r="N351" s="56">
        <v>0</v>
      </c>
      <c r="O351" s="18">
        <f>P351+Q351</f>
        <v>0</v>
      </c>
      <c r="P351" s="56">
        <v>0</v>
      </c>
      <c r="Q351" s="56">
        <v>0</v>
      </c>
      <c r="R351" s="18">
        <f>S351+T351</f>
        <v>0</v>
      </c>
      <c r="S351" s="56">
        <v>0</v>
      </c>
      <c r="T351" s="56">
        <v>0</v>
      </c>
      <c r="U351" s="18">
        <f>V351+W351</f>
        <v>0</v>
      </c>
      <c r="V351" s="56">
        <v>0</v>
      </c>
      <c r="W351" s="56">
        <v>0</v>
      </c>
      <c r="X351" s="41"/>
      <c r="Y351" s="38">
        <f t="shared" si="105"/>
        <v>1</v>
      </c>
      <c r="Z351" s="8"/>
      <c r="AA351" s="15"/>
      <c r="AB351" s="15"/>
      <c r="AC351" s="15"/>
      <c r="AD351" s="15"/>
      <c r="AE351" s="15"/>
      <c r="AF351" s="15"/>
      <c r="AG351" s="15"/>
      <c r="AH351" s="15"/>
    </row>
    <row r="352" spans="1:34" ht="45" x14ac:dyDescent="0.25">
      <c r="A352" s="19" t="s">
        <v>237</v>
      </c>
      <c r="B352" s="20">
        <v>8341</v>
      </c>
      <c r="C352" s="18">
        <f t="shared" si="106"/>
        <v>11</v>
      </c>
      <c r="D352" s="20">
        <f t="shared" si="121"/>
        <v>1</v>
      </c>
      <c r="E352" s="20">
        <f t="shared" ref="E352:W356" si="122">E353</f>
        <v>10</v>
      </c>
      <c r="F352" s="18">
        <f t="shared" si="107"/>
        <v>11</v>
      </c>
      <c r="G352" s="20">
        <f t="shared" si="122"/>
        <v>1</v>
      </c>
      <c r="H352" s="20">
        <f t="shared" si="122"/>
        <v>10</v>
      </c>
      <c r="I352" s="18">
        <f t="shared" si="108"/>
        <v>11</v>
      </c>
      <c r="J352" s="20">
        <f t="shared" si="122"/>
        <v>1</v>
      </c>
      <c r="K352" s="20">
        <f t="shared" si="122"/>
        <v>10</v>
      </c>
      <c r="L352" s="18">
        <f t="shared" si="109"/>
        <v>11</v>
      </c>
      <c r="M352" s="20">
        <f t="shared" si="122"/>
        <v>1</v>
      </c>
      <c r="N352" s="20">
        <f t="shared" si="122"/>
        <v>10</v>
      </c>
      <c r="O352" s="18">
        <f t="shared" si="110"/>
        <v>11</v>
      </c>
      <c r="P352" s="20">
        <f t="shared" si="122"/>
        <v>1</v>
      </c>
      <c r="Q352" s="20">
        <f t="shared" si="122"/>
        <v>10</v>
      </c>
      <c r="R352" s="18">
        <f t="shared" si="104"/>
        <v>11</v>
      </c>
      <c r="S352" s="20">
        <f t="shared" si="122"/>
        <v>1</v>
      </c>
      <c r="T352" s="20">
        <f t="shared" si="122"/>
        <v>10</v>
      </c>
      <c r="U352" s="18">
        <f t="shared" si="111"/>
        <v>11</v>
      </c>
      <c r="V352" s="20">
        <f t="shared" si="122"/>
        <v>1</v>
      </c>
      <c r="W352" s="20">
        <f t="shared" si="122"/>
        <v>10</v>
      </c>
      <c r="X352" s="21"/>
      <c r="Y352" s="28">
        <f t="shared" si="105"/>
        <v>77</v>
      </c>
      <c r="Z352" s="8"/>
      <c r="AA352" s="15"/>
      <c r="AB352" s="15"/>
      <c r="AC352" s="15"/>
      <c r="AD352" s="15"/>
      <c r="AE352" s="15"/>
      <c r="AF352" s="15"/>
      <c r="AG352" s="15"/>
      <c r="AH352" s="15"/>
    </row>
    <row r="353" spans="1:34" x14ac:dyDescent="0.25">
      <c r="A353" s="36" t="s">
        <v>21</v>
      </c>
      <c r="B353" s="132">
        <v>8341</v>
      </c>
      <c r="C353" s="18">
        <f t="shared" si="106"/>
        <v>11</v>
      </c>
      <c r="D353" s="56">
        <v>1</v>
      </c>
      <c r="E353" s="133">
        <v>10</v>
      </c>
      <c r="F353" s="18">
        <f t="shared" si="107"/>
        <v>11</v>
      </c>
      <c r="G353" s="56">
        <v>1</v>
      </c>
      <c r="H353" s="56">
        <v>10</v>
      </c>
      <c r="I353" s="18">
        <f t="shared" si="108"/>
        <v>11</v>
      </c>
      <c r="J353" s="56">
        <v>1</v>
      </c>
      <c r="K353" s="56">
        <v>10</v>
      </c>
      <c r="L353" s="18">
        <f t="shared" si="109"/>
        <v>11</v>
      </c>
      <c r="M353" s="56">
        <v>1</v>
      </c>
      <c r="N353" s="56">
        <v>10</v>
      </c>
      <c r="O353" s="18">
        <f t="shared" si="110"/>
        <v>11</v>
      </c>
      <c r="P353" s="56">
        <v>1</v>
      </c>
      <c r="Q353" s="56">
        <v>10</v>
      </c>
      <c r="R353" s="18">
        <f t="shared" si="104"/>
        <v>11</v>
      </c>
      <c r="S353" s="56">
        <v>1</v>
      </c>
      <c r="T353" s="56">
        <v>10</v>
      </c>
      <c r="U353" s="18">
        <f t="shared" si="111"/>
        <v>11</v>
      </c>
      <c r="V353" s="56">
        <v>1</v>
      </c>
      <c r="W353" s="56">
        <v>10</v>
      </c>
      <c r="X353" s="41"/>
      <c r="Y353" s="38">
        <f t="shared" si="105"/>
        <v>77</v>
      </c>
      <c r="Z353" s="8"/>
      <c r="AA353" s="15"/>
      <c r="AB353" s="15"/>
      <c r="AC353" s="15"/>
      <c r="AD353" s="15"/>
      <c r="AE353" s="15"/>
      <c r="AF353" s="15"/>
      <c r="AG353" s="15"/>
      <c r="AH353" s="15"/>
    </row>
    <row r="354" spans="1:34" x14ac:dyDescent="0.25">
      <c r="A354" s="137" t="s">
        <v>563</v>
      </c>
      <c r="B354" s="119"/>
      <c r="C354" s="18">
        <f t="shared" si="106"/>
        <v>1</v>
      </c>
      <c r="D354" s="54">
        <v>1</v>
      </c>
      <c r="E354" s="54">
        <v>0</v>
      </c>
      <c r="F354" s="18">
        <f t="shared" si="107"/>
        <v>2</v>
      </c>
      <c r="G354" s="54">
        <v>2</v>
      </c>
      <c r="H354" s="54">
        <v>0</v>
      </c>
      <c r="I354" s="18">
        <f t="shared" si="108"/>
        <v>0</v>
      </c>
      <c r="J354" s="54">
        <v>0</v>
      </c>
      <c r="K354" s="54">
        <v>0</v>
      </c>
      <c r="L354" s="18">
        <f t="shared" si="109"/>
        <v>1</v>
      </c>
      <c r="M354" s="54">
        <v>1</v>
      </c>
      <c r="N354" s="54">
        <v>0</v>
      </c>
      <c r="O354" s="18">
        <f t="shared" si="110"/>
        <v>0</v>
      </c>
      <c r="P354" s="54">
        <v>0</v>
      </c>
      <c r="Q354" s="54">
        <v>0</v>
      </c>
      <c r="R354" s="18">
        <f t="shared" si="104"/>
        <v>1</v>
      </c>
      <c r="S354" s="54">
        <v>1</v>
      </c>
      <c r="T354" s="54">
        <v>0</v>
      </c>
      <c r="U354" s="18">
        <f t="shared" si="111"/>
        <v>0</v>
      </c>
      <c r="V354" s="54">
        <v>0</v>
      </c>
      <c r="W354" s="54">
        <v>0</v>
      </c>
      <c r="X354" s="21"/>
      <c r="Y354" s="28">
        <f t="shared" si="105"/>
        <v>5</v>
      </c>
      <c r="Z354" s="8"/>
      <c r="AA354" s="15"/>
      <c r="AB354" s="15"/>
      <c r="AC354" s="15"/>
      <c r="AD354" s="15"/>
      <c r="AE354" s="15"/>
      <c r="AF354" s="15"/>
      <c r="AG354" s="15"/>
      <c r="AH354" s="15"/>
    </row>
    <row r="355" spans="1:34" x14ac:dyDescent="0.25">
      <c r="A355" s="137" t="s">
        <v>561</v>
      </c>
      <c r="B355" s="119"/>
      <c r="C355" s="18">
        <f t="shared" si="106"/>
        <v>4</v>
      </c>
      <c r="D355" s="54">
        <v>2</v>
      </c>
      <c r="E355" s="54">
        <v>2</v>
      </c>
      <c r="F355" s="18">
        <f t="shared" si="107"/>
        <v>1</v>
      </c>
      <c r="G355" s="54">
        <v>1</v>
      </c>
      <c r="H355" s="54">
        <v>0</v>
      </c>
      <c r="I355" s="18">
        <f t="shared" si="108"/>
        <v>1</v>
      </c>
      <c r="J355" s="54">
        <v>1</v>
      </c>
      <c r="K355" s="54">
        <v>0</v>
      </c>
      <c r="L355" s="18">
        <f t="shared" si="109"/>
        <v>1</v>
      </c>
      <c r="M355" s="54">
        <v>1</v>
      </c>
      <c r="N355" s="54">
        <v>0</v>
      </c>
      <c r="O355" s="18">
        <f t="shared" si="110"/>
        <v>0</v>
      </c>
      <c r="P355" s="54">
        <v>0</v>
      </c>
      <c r="Q355" s="54">
        <v>0</v>
      </c>
      <c r="R355" s="18">
        <f t="shared" si="104"/>
        <v>1</v>
      </c>
      <c r="S355" s="54">
        <v>1</v>
      </c>
      <c r="T355" s="54">
        <v>0</v>
      </c>
      <c r="U355" s="18">
        <f t="shared" si="111"/>
        <v>0</v>
      </c>
      <c r="V355" s="54">
        <v>0</v>
      </c>
      <c r="W355" s="54">
        <v>0</v>
      </c>
      <c r="X355" s="21"/>
      <c r="Y355" s="28">
        <f t="shared" si="105"/>
        <v>8</v>
      </c>
      <c r="Z355" s="8"/>
      <c r="AA355" s="15"/>
      <c r="AB355" s="15"/>
      <c r="AC355" s="15"/>
      <c r="AD355" s="15"/>
      <c r="AE355" s="15"/>
      <c r="AF355" s="15"/>
      <c r="AG355" s="15"/>
      <c r="AH355" s="15"/>
    </row>
    <row r="356" spans="1:34" x14ac:dyDescent="0.25">
      <c r="A356" s="19" t="s">
        <v>238</v>
      </c>
      <c r="B356" s="121">
        <v>7212</v>
      </c>
      <c r="C356" s="18">
        <f t="shared" si="106"/>
        <v>1</v>
      </c>
      <c r="D356" s="54">
        <f t="shared" si="121"/>
        <v>1</v>
      </c>
      <c r="E356" s="54">
        <f t="shared" si="122"/>
        <v>0</v>
      </c>
      <c r="F356" s="18">
        <f t="shared" si="107"/>
        <v>0</v>
      </c>
      <c r="G356" s="54">
        <f>G357</f>
        <v>0</v>
      </c>
      <c r="H356" s="54">
        <f>H357</f>
        <v>0</v>
      </c>
      <c r="I356" s="18">
        <f t="shared" si="108"/>
        <v>0</v>
      </c>
      <c r="J356" s="54">
        <f>J357</f>
        <v>0</v>
      </c>
      <c r="K356" s="54">
        <f t="shared" ref="K356:W356" si="123">K357</f>
        <v>0</v>
      </c>
      <c r="L356" s="18">
        <f t="shared" si="109"/>
        <v>1</v>
      </c>
      <c r="M356" s="54">
        <f t="shared" si="123"/>
        <v>1</v>
      </c>
      <c r="N356" s="54">
        <f t="shared" si="123"/>
        <v>0</v>
      </c>
      <c r="O356" s="18">
        <f t="shared" si="110"/>
        <v>0</v>
      </c>
      <c r="P356" s="54">
        <f>P357</f>
        <v>0</v>
      </c>
      <c r="Q356" s="54">
        <f t="shared" si="123"/>
        <v>0</v>
      </c>
      <c r="R356" s="18">
        <f t="shared" si="104"/>
        <v>0</v>
      </c>
      <c r="S356" s="54">
        <f t="shared" si="123"/>
        <v>0</v>
      </c>
      <c r="T356" s="54">
        <f t="shared" si="123"/>
        <v>0</v>
      </c>
      <c r="U356" s="18">
        <f t="shared" si="111"/>
        <v>1</v>
      </c>
      <c r="V356" s="54">
        <f t="shared" si="123"/>
        <v>1</v>
      </c>
      <c r="W356" s="54">
        <f t="shared" si="123"/>
        <v>0</v>
      </c>
      <c r="X356" s="21"/>
      <c r="Y356" s="28">
        <f t="shared" si="105"/>
        <v>3</v>
      </c>
      <c r="Z356" s="8"/>
      <c r="AA356" s="15"/>
      <c r="AB356" s="15"/>
      <c r="AC356" s="15"/>
      <c r="AD356" s="15"/>
      <c r="AE356" s="15"/>
      <c r="AF356" s="15"/>
      <c r="AG356" s="15"/>
      <c r="AH356" s="15"/>
    </row>
    <row r="357" spans="1:34" x14ac:dyDescent="0.25">
      <c r="A357" s="36" t="s">
        <v>22</v>
      </c>
      <c r="B357" s="132"/>
      <c r="C357" s="18">
        <f t="shared" si="106"/>
        <v>1</v>
      </c>
      <c r="D357" s="56">
        <v>1</v>
      </c>
      <c r="E357" s="56">
        <v>0</v>
      </c>
      <c r="F357" s="18">
        <f t="shared" si="107"/>
        <v>0</v>
      </c>
      <c r="G357" s="56">
        <v>0</v>
      </c>
      <c r="H357" s="56">
        <v>0</v>
      </c>
      <c r="I357" s="18">
        <f t="shared" si="108"/>
        <v>0</v>
      </c>
      <c r="J357" s="56">
        <v>0</v>
      </c>
      <c r="K357" s="56">
        <v>0</v>
      </c>
      <c r="L357" s="18">
        <f t="shared" si="109"/>
        <v>1</v>
      </c>
      <c r="M357" s="56">
        <v>1</v>
      </c>
      <c r="N357" s="56">
        <v>0</v>
      </c>
      <c r="O357" s="18">
        <f t="shared" si="110"/>
        <v>0</v>
      </c>
      <c r="P357" s="56">
        <v>0</v>
      </c>
      <c r="Q357" s="56">
        <v>0</v>
      </c>
      <c r="R357" s="18">
        <f t="shared" si="104"/>
        <v>0</v>
      </c>
      <c r="S357" s="56">
        <v>0</v>
      </c>
      <c r="T357" s="56">
        <v>0</v>
      </c>
      <c r="U357" s="18">
        <f t="shared" si="111"/>
        <v>1</v>
      </c>
      <c r="V357" s="56">
        <v>1</v>
      </c>
      <c r="W357" s="56">
        <v>0</v>
      </c>
      <c r="X357" s="56"/>
      <c r="Y357" s="38">
        <f t="shared" si="105"/>
        <v>3</v>
      </c>
      <c r="Z357" s="60"/>
      <c r="AA357" s="15"/>
      <c r="AB357" s="15"/>
      <c r="AC357" s="15"/>
      <c r="AD357" s="15"/>
      <c r="AE357" s="15"/>
      <c r="AF357" s="15"/>
      <c r="AG357" s="15"/>
      <c r="AH357" s="15"/>
    </row>
    <row r="358" spans="1:34" ht="30" x14ac:dyDescent="0.25">
      <c r="A358" s="19" t="s">
        <v>51</v>
      </c>
      <c r="B358" s="20">
        <v>4321</v>
      </c>
      <c r="C358" s="18">
        <f t="shared" si="106"/>
        <v>6</v>
      </c>
      <c r="D358" s="54">
        <f>D359+D360</f>
        <v>5</v>
      </c>
      <c r="E358" s="54">
        <f t="shared" ref="E358:W358" si="124">E359+E360</f>
        <v>1</v>
      </c>
      <c r="F358" s="18">
        <f t="shared" si="107"/>
        <v>4</v>
      </c>
      <c r="G358" s="54">
        <f t="shared" si="124"/>
        <v>4</v>
      </c>
      <c r="H358" s="54">
        <f t="shared" si="124"/>
        <v>0</v>
      </c>
      <c r="I358" s="18">
        <f t="shared" si="108"/>
        <v>2</v>
      </c>
      <c r="J358" s="54">
        <f t="shared" si="124"/>
        <v>2</v>
      </c>
      <c r="K358" s="54">
        <f t="shared" si="124"/>
        <v>0</v>
      </c>
      <c r="L358" s="18">
        <f t="shared" si="109"/>
        <v>2</v>
      </c>
      <c r="M358" s="54">
        <f t="shared" si="124"/>
        <v>2</v>
      </c>
      <c r="N358" s="54">
        <f t="shared" si="124"/>
        <v>0</v>
      </c>
      <c r="O358" s="18">
        <f t="shared" si="110"/>
        <v>2</v>
      </c>
      <c r="P358" s="54">
        <f t="shared" si="124"/>
        <v>2</v>
      </c>
      <c r="Q358" s="54">
        <f t="shared" si="124"/>
        <v>0</v>
      </c>
      <c r="R358" s="18">
        <f t="shared" si="104"/>
        <v>2</v>
      </c>
      <c r="S358" s="54">
        <f t="shared" si="124"/>
        <v>2</v>
      </c>
      <c r="T358" s="54">
        <f t="shared" si="124"/>
        <v>0</v>
      </c>
      <c r="U358" s="18">
        <f t="shared" si="111"/>
        <v>2</v>
      </c>
      <c r="V358" s="54">
        <f t="shared" si="124"/>
        <v>2</v>
      </c>
      <c r="W358" s="54">
        <f t="shared" si="124"/>
        <v>0</v>
      </c>
      <c r="X358" s="61"/>
      <c r="Y358" s="28">
        <f t="shared" si="105"/>
        <v>20</v>
      </c>
      <c r="Z358" s="60"/>
      <c r="AA358" s="15"/>
      <c r="AB358" s="15"/>
      <c r="AC358" s="15"/>
      <c r="AD358" s="15"/>
      <c r="AE358" s="15"/>
      <c r="AF358" s="15"/>
      <c r="AG358" s="15"/>
      <c r="AH358" s="15"/>
    </row>
    <row r="359" spans="1:34" ht="15.75" x14ac:dyDescent="0.25">
      <c r="A359" s="53" t="s">
        <v>98</v>
      </c>
      <c r="B359" s="37"/>
      <c r="C359" s="18">
        <f t="shared" si="106"/>
        <v>5</v>
      </c>
      <c r="D359" s="56">
        <v>4</v>
      </c>
      <c r="E359" s="56">
        <v>1</v>
      </c>
      <c r="F359" s="18">
        <f t="shared" si="107"/>
        <v>3</v>
      </c>
      <c r="G359" s="56">
        <v>3</v>
      </c>
      <c r="H359" s="56">
        <v>0</v>
      </c>
      <c r="I359" s="18">
        <f t="shared" si="108"/>
        <v>1</v>
      </c>
      <c r="J359" s="56">
        <v>1</v>
      </c>
      <c r="K359" s="56">
        <v>0</v>
      </c>
      <c r="L359" s="18">
        <f t="shared" si="109"/>
        <v>1</v>
      </c>
      <c r="M359" s="56">
        <v>1</v>
      </c>
      <c r="N359" s="56">
        <v>0</v>
      </c>
      <c r="O359" s="18">
        <f t="shared" si="110"/>
        <v>1</v>
      </c>
      <c r="P359" s="56">
        <v>1</v>
      </c>
      <c r="Q359" s="56">
        <v>0</v>
      </c>
      <c r="R359" s="18">
        <f t="shared" si="104"/>
        <v>1</v>
      </c>
      <c r="S359" s="56">
        <v>1</v>
      </c>
      <c r="T359" s="56">
        <v>0</v>
      </c>
      <c r="U359" s="18">
        <f t="shared" si="111"/>
        <v>1</v>
      </c>
      <c r="V359" s="56">
        <v>1</v>
      </c>
      <c r="W359" s="56">
        <v>0</v>
      </c>
      <c r="X359" s="62"/>
      <c r="Y359" s="38">
        <f t="shared" si="105"/>
        <v>13</v>
      </c>
      <c r="Z359" s="60"/>
      <c r="AA359" s="15"/>
      <c r="AB359" s="15"/>
      <c r="AC359" s="15"/>
      <c r="AD359" s="15"/>
      <c r="AE359" s="15"/>
      <c r="AF359" s="15"/>
      <c r="AG359" s="15"/>
      <c r="AH359" s="15"/>
    </row>
    <row r="360" spans="1:34" x14ac:dyDescent="0.25">
      <c r="A360" s="36" t="s">
        <v>239</v>
      </c>
      <c r="B360" s="37"/>
      <c r="C360" s="18">
        <f t="shared" si="106"/>
        <v>1</v>
      </c>
      <c r="D360" s="56">
        <v>1</v>
      </c>
      <c r="E360" s="56">
        <v>0</v>
      </c>
      <c r="F360" s="18">
        <f t="shared" si="107"/>
        <v>1</v>
      </c>
      <c r="G360" s="56">
        <v>1</v>
      </c>
      <c r="H360" s="56">
        <v>0</v>
      </c>
      <c r="I360" s="18">
        <f t="shared" si="108"/>
        <v>1</v>
      </c>
      <c r="J360" s="56">
        <v>1</v>
      </c>
      <c r="K360" s="56">
        <v>0</v>
      </c>
      <c r="L360" s="18">
        <f t="shared" si="109"/>
        <v>1</v>
      </c>
      <c r="M360" s="56">
        <v>1</v>
      </c>
      <c r="N360" s="56">
        <v>0</v>
      </c>
      <c r="O360" s="18">
        <f t="shared" si="110"/>
        <v>1</v>
      </c>
      <c r="P360" s="56">
        <v>1</v>
      </c>
      <c r="Q360" s="56">
        <v>0</v>
      </c>
      <c r="R360" s="18">
        <f t="shared" si="104"/>
        <v>1</v>
      </c>
      <c r="S360" s="56">
        <v>1</v>
      </c>
      <c r="T360" s="56">
        <v>0</v>
      </c>
      <c r="U360" s="18">
        <f t="shared" si="111"/>
        <v>1</v>
      </c>
      <c r="V360" s="56">
        <v>1</v>
      </c>
      <c r="W360" s="56">
        <v>0</v>
      </c>
      <c r="X360" s="62"/>
      <c r="Y360" s="38">
        <f t="shared" si="105"/>
        <v>7</v>
      </c>
      <c r="Z360" s="60"/>
      <c r="AA360" s="15"/>
      <c r="AB360" s="15"/>
      <c r="AC360" s="15"/>
      <c r="AD360" s="15"/>
      <c r="AE360" s="15"/>
      <c r="AF360" s="15"/>
      <c r="AG360" s="15"/>
      <c r="AH360" s="15"/>
    </row>
    <row r="361" spans="1:34" x14ac:dyDescent="0.25">
      <c r="A361" s="19" t="s">
        <v>240</v>
      </c>
      <c r="B361" s="20">
        <v>4323</v>
      </c>
      <c r="C361" s="18">
        <f t="shared" si="106"/>
        <v>1</v>
      </c>
      <c r="D361" s="20">
        <f>D362</f>
        <v>1</v>
      </c>
      <c r="E361" s="20">
        <f>E362</f>
        <v>0</v>
      </c>
      <c r="F361" s="18">
        <f t="shared" si="107"/>
        <v>0</v>
      </c>
      <c r="G361" s="20">
        <f>G362</f>
        <v>0</v>
      </c>
      <c r="H361" s="20">
        <f>H362</f>
        <v>0</v>
      </c>
      <c r="I361" s="18">
        <f t="shared" si="108"/>
        <v>1</v>
      </c>
      <c r="J361" s="20">
        <f t="shared" ref="J361:W361" si="125">J362</f>
        <v>1</v>
      </c>
      <c r="K361" s="20">
        <f t="shared" si="125"/>
        <v>0</v>
      </c>
      <c r="L361" s="18">
        <f t="shared" si="109"/>
        <v>1</v>
      </c>
      <c r="M361" s="20">
        <f t="shared" si="125"/>
        <v>1</v>
      </c>
      <c r="N361" s="20">
        <f t="shared" si="125"/>
        <v>0</v>
      </c>
      <c r="O361" s="18">
        <f t="shared" si="110"/>
        <v>0</v>
      </c>
      <c r="P361" s="20">
        <f t="shared" si="125"/>
        <v>0</v>
      </c>
      <c r="Q361" s="20">
        <f t="shared" si="125"/>
        <v>0</v>
      </c>
      <c r="R361" s="18">
        <f t="shared" si="104"/>
        <v>2</v>
      </c>
      <c r="S361" s="20">
        <f t="shared" si="125"/>
        <v>2</v>
      </c>
      <c r="T361" s="20">
        <f t="shared" si="125"/>
        <v>0</v>
      </c>
      <c r="U361" s="18">
        <f t="shared" si="111"/>
        <v>0</v>
      </c>
      <c r="V361" s="20">
        <f t="shared" si="125"/>
        <v>0</v>
      </c>
      <c r="W361" s="20">
        <f t="shared" si="125"/>
        <v>0</v>
      </c>
      <c r="X361" s="21"/>
      <c r="Y361" s="28">
        <f t="shared" si="105"/>
        <v>5</v>
      </c>
      <c r="Z361" s="8"/>
      <c r="AA361" s="15"/>
      <c r="AB361" s="15"/>
      <c r="AC361" s="15"/>
      <c r="AD361" s="15"/>
      <c r="AE361" s="15"/>
      <c r="AF361" s="15"/>
      <c r="AG361" s="15"/>
      <c r="AH361" s="15"/>
    </row>
    <row r="362" spans="1:34" x14ac:dyDescent="0.25">
      <c r="A362" s="36" t="s">
        <v>241</v>
      </c>
      <c r="B362" s="132"/>
      <c r="C362" s="18">
        <f t="shared" si="106"/>
        <v>1</v>
      </c>
      <c r="D362" s="56">
        <v>1</v>
      </c>
      <c r="E362" s="56">
        <v>0</v>
      </c>
      <c r="F362" s="18">
        <f t="shared" si="107"/>
        <v>0</v>
      </c>
      <c r="G362" s="56">
        <v>0</v>
      </c>
      <c r="H362" s="56">
        <v>0</v>
      </c>
      <c r="I362" s="18">
        <f t="shared" si="108"/>
        <v>1</v>
      </c>
      <c r="J362" s="56">
        <v>1</v>
      </c>
      <c r="K362" s="56">
        <v>0</v>
      </c>
      <c r="L362" s="18">
        <f t="shared" si="109"/>
        <v>1</v>
      </c>
      <c r="M362" s="56">
        <v>1</v>
      </c>
      <c r="N362" s="56">
        <v>0</v>
      </c>
      <c r="O362" s="18">
        <f t="shared" si="110"/>
        <v>0</v>
      </c>
      <c r="P362" s="56">
        <v>0</v>
      </c>
      <c r="Q362" s="56">
        <v>0</v>
      </c>
      <c r="R362" s="18">
        <f t="shared" si="104"/>
        <v>2</v>
      </c>
      <c r="S362" s="56">
        <v>2</v>
      </c>
      <c r="T362" s="56">
        <v>0</v>
      </c>
      <c r="U362" s="18">
        <f t="shared" si="111"/>
        <v>0</v>
      </c>
      <c r="V362" s="56">
        <v>0</v>
      </c>
      <c r="W362" s="56">
        <v>0</v>
      </c>
      <c r="X362" s="41"/>
      <c r="Y362" s="38">
        <f t="shared" si="105"/>
        <v>5</v>
      </c>
      <c r="Z362" s="8"/>
      <c r="AA362" s="15"/>
      <c r="AB362" s="15"/>
      <c r="AC362" s="15"/>
      <c r="AD362" s="15"/>
      <c r="AE362" s="15"/>
      <c r="AF362" s="15"/>
      <c r="AG362" s="15"/>
      <c r="AH362" s="15"/>
    </row>
    <row r="363" spans="1:34" x14ac:dyDescent="0.25">
      <c r="A363" s="19" t="s">
        <v>242</v>
      </c>
      <c r="B363" s="121">
        <v>3221</v>
      </c>
      <c r="C363" s="18">
        <f t="shared" si="106"/>
        <v>0</v>
      </c>
      <c r="D363" s="54">
        <f>D364</f>
        <v>0</v>
      </c>
      <c r="E363" s="54">
        <f t="shared" ref="E363:W369" si="126">E364</f>
        <v>0</v>
      </c>
      <c r="F363" s="18">
        <f t="shared" si="107"/>
        <v>0</v>
      </c>
      <c r="G363" s="54">
        <f t="shared" si="126"/>
        <v>0</v>
      </c>
      <c r="H363" s="54">
        <f t="shared" si="126"/>
        <v>0</v>
      </c>
      <c r="I363" s="18">
        <f t="shared" si="108"/>
        <v>0</v>
      </c>
      <c r="J363" s="54">
        <f t="shared" si="126"/>
        <v>0</v>
      </c>
      <c r="K363" s="54">
        <f t="shared" si="126"/>
        <v>0</v>
      </c>
      <c r="L363" s="18">
        <f t="shared" si="109"/>
        <v>1</v>
      </c>
      <c r="M363" s="54">
        <f t="shared" si="126"/>
        <v>1</v>
      </c>
      <c r="N363" s="54">
        <f t="shared" si="126"/>
        <v>0</v>
      </c>
      <c r="O363" s="18">
        <f t="shared" si="110"/>
        <v>0</v>
      </c>
      <c r="P363" s="54">
        <f t="shared" si="126"/>
        <v>0</v>
      </c>
      <c r="Q363" s="54">
        <f t="shared" si="126"/>
        <v>0</v>
      </c>
      <c r="R363" s="18">
        <f t="shared" si="104"/>
        <v>1</v>
      </c>
      <c r="S363" s="54">
        <f t="shared" si="126"/>
        <v>1</v>
      </c>
      <c r="T363" s="54">
        <f t="shared" si="126"/>
        <v>0</v>
      </c>
      <c r="U363" s="18">
        <f t="shared" si="111"/>
        <v>0</v>
      </c>
      <c r="V363" s="54">
        <f t="shared" si="126"/>
        <v>0</v>
      </c>
      <c r="W363" s="54">
        <f t="shared" si="126"/>
        <v>0</v>
      </c>
      <c r="X363" s="21"/>
      <c r="Y363" s="28">
        <f t="shared" si="105"/>
        <v>2</v>
      </c>
      <c r="Z363" s="8"/>
      <c r="AA363" s="15"/>
      <c r="AB363" s="15"/>
      <c r="AC363" s="15"/>
      <c r="AD363" s="15"/>
      <c r="AE363" s="15"/>
      <c r="AF363" s="15"/>
      <c r="AG363" s="15"/>
      <c r="AH363" s="15"/>
    </row>
    <row r="364" spans="1:34" x14ac:dyDescent="0.25">
      <c r="A364" s="36" t="s">
        <v>243</v>
      </c>
      <c r="B364" s="132"/>
      <c r="C364" s="18">
        <f t="shared" si="106"/>
        <v>0</v>
      </c>
      <c r="D364" s="56">
        <v>0</v>
      </c>
      <c r="E364" s="56">
        <v>0</v>
      </c>
      <c r="F364" s="18">
        <f t="shared" si="107"/>
        <v>0</v>
      </c>
      <c r="G364" s="56">
        <v>0</v>
      </c>
      <c r="H364" s="56">
        <v>0</v>
      </c>
      <c r="I364" s="18">
        <f t="shared" si="108"/>
        <v>0</v>
      </c>
      <c r="J364" s="56">
        <v>0</v>
      </c>
      <c r="K364" s="56">
        <v>0</v>
      </c>
      <c r="L364" s="18">
        <f t="shared" si="109"/>
        <v>1</v>
      </c>
      <c r="M364" s="56">
        <v>1</v>
      </c>
      <c r="N364" s="56">
        <v>0</v>
      </c>
      <c r="O364" s="18">
        <f t="shared" si="110"/>
        <v>0</v>
      </c>
      <c r="P364" s="56">
        <v>0</v>
      </c>
      <c r="Q364" s="56">
        <v>0</v>
      </c>
      <c r="R364" s="18">
        <f t="shared" si="104"/>
        <v>1</v>
      </c>
      <c r="S364" s="56">
        <v>1</v>
      </c>
      <c r="T364" s="56">
        <v>0</v>
      </c>
      <c r="U364" s="18">
        <f t="shared" si="111"/>
        <v>0</v>
      </c>
      <c r="V364" s="56">
        <v>0</v>
      </c>
      <c r="W364" s="56">
        <v>0</v>
      </c>
      <c r="X364" s="41"/>
      <c r="Y364" s="38">
        <f t="shared" si="105"/>
        <v>2</v>
      </c>
      <c r="Z364" s="8"/>
      <c r="AA364" s="15"/>
      <c r="AB364" s="15"/>
      <c r="AC364" s="15"/>
      <c r="AD364" s="15"/>
      <c r="AE364" s="15"/>
      <c r="AF364" s="15"/>
      <c r="AG364" s="15"/>
      <c r="AH364" s="15"/>
    </row>
    <row r="365" spans="1:34" x14ac:dyDescent="0.25">
      <c r="A365" s="123"/>
      <c r="B365" s="20"/>
      <c r="C365" s="18">
        <f t="shared" si="106"/>
        <v>0</v>
      </c>
      <c r="D365" s="58">
        <v>0</v>
      </c>
      <c r="E365" s="58">
        <v>0</v>
      </c>
      <c r="F365" s="18">
        <f t="shared" si="107"/>
        <v>0</v>
      </c>
      <c r="G365" s="58">
        <v>0</v>
      </c>
      <c r="H365" s="58">
        <v>0</v>
      </c>
      <c r="I365" s="18">
        <f t="shared" si="108"/>
        <v>0</v>
      </c>
      <c r="J365" s="58">
        <v>0</v>
      </c>
      <c r="K365" s="58">
        <v>0</v>
      </c>
      <c r="L365" s="18">
        <f t="shared" si="109"/>
        <v>0</v>
      </c>
      <c r="M365" s="58">
        <v>0</v>
      </c>
      <c r="N365" s="58">
        <v>0</v>
      </c>
      <c r="O365" s="18">
        <f t="shared" si="110"/>
        <v>0</v>
      </c>
      <c r="P365" s="58">
        <v>0</v>
      </c>
      <c r="Q365" s="58">
        <v>0</v>
      </c>
      <c r="R365" s="18">
        <f t="shared" si="104"/>
        <v>0</v>
      </c>
      <c r="S365" s="58">
        <v>0</v>
      </c>
      <c r="T365" s="58">
        <v>0</v>
      </c>
      <c r="U365" s="18">
        <f t="shared" si="111"/>
        <v>0</v>
      </c>
      <c r="V365" s="58">
        <v>0</v>
      </c>
      <c r="W365" s="58">
        <v>0</v>
      </c>
      <c r="X365" s="21"/>
      <c r="Y365" s="28">
        <f t="shared" si="105"/>
        <v>0</v>
      </c>
      <c r="Z365" s="8"/>
      <c r="AA365" s="15"/>
      <c r="AB365" s="15"/>
      <c r="AC365" s="15"/>
      <c r="AD365" s="15"/>
      <c r="AE365" s="15"/>
      <c r="AF365" s="15"/>
      <c r="AG365" s="15"/>
      <c r="AH365" s="15"/>
    </row>
    <row r="366" spans="1:34" ht="23.25" customHeight="1" x14ac:dyDescent="0.25">
      <c r="A366" s="36"/>
      <c r="B366" s="132"/>
      <c r="C366" s="18">
        <f t="shared" si="106"/>
        <v>0</v>
      </c>
      <c r="D366" s="57">
        <v>0</v>
      </c>
      <c r="E366" s="126">
        <v>0</v>
      </c>
      <c r="F366" s="18">
        <f t="shared" si="107"/>
        <v>0</v>
      </c>
      <c r="G366" s="57">
        <v>0</v>
      </c>
      <c r="H366" s="57">
        <v>0</v>
      </c>
      <c r="I366" s="18">
        <f t="shared" si="108"/>
        <v>0</v>
      </c>
      <c r="J366" s="57">
        <v>0</v>
      </c>
      <c r="K366" s="57">
        <v>0</v>
      </c>
      <c r="L366" s="18">
        <f t="shared" si="109"/>
        <v>0</v>
      </c>
      <c r="M366" s="57">
        <v>0</v>
      </c>
      <c r="N366" s="57">
        <v>0</v>
      </c>
      <c r="O366" s="18">
        <f t="shared" si="110"/>
        <v>0</v>
      </c>
      <c r="P366" s="57">
        <v>0</v>
      </c>
      <c r="Q366" s="57">
        <v>0</v>
      </c>
      <c r="R366" s="18">
        <f t="shared" si="104"/>
        <v>0</v>
      </c>
      <c r="S366" s="57">
        <v>0</v>
      </c>
      <c r="T366" s="57">
        <v>0</v>
      </c>
      <c r="U366" s="18">
        <f t="shared" si="111"/>
        <v>0</v>
      </c>
      <c r="V366" s="57">
        <v>0</v>
      </c>
      <c r="W366" s="57">
        <v>0</v>
      </c>
      <c r="X366" s="41"/>
      <c r="Y366" s="38">
        <f t="shared" si="105"/>
        <v>0</v>
      </c>
      <c r="Z366" s="8"/>
      <c r="AA366" s="15"/>
      <c r="AB366" s="15"/>
      <c r="AC366" s="15"/>
      <c r="AD366" s="15"/>
      <c r="AE366" s="15"/>
      <c r="AF366" s="15"/>
      <c r="AG366" s="15"/>
      <c r="AH366" s="15"/>
    </row>
    <row r="367" spans="1:34" ht="30" x14ac:dyDescent="0.25">
      <c r="A367" s="19" t="s">
        <v>102</v>
      </c>
      <c r="B367" s="20">
        <v>7412</v>
      </c>
      <c r="C367" s="18">
        <f t="shared" si="106"/>
        <v>1</v>
      </c>
      <c r="D367" s="58">
        <f>D368</f>
        <v>1</v>
      </c>
      <c r="E367" s="58">
        <f t="shared" si="126"/>
        <v>0</v>
      </c>
      <c r="F367" s="18">
        <f t="shared" si="107"/>
        <v>0</v>
      </c>
      <c r="G367" s="58">
        <f t="shared" si="126"/>
        <v>0</v>
      </c>
      <c r="H367" s="58">
        <f t="shared" si="126"/>
        <v>0</v>
      </c>
      <c r="I367" s="18">
        <f t="shared" si="108"/>
        <v>0</v>
      </c>
      <c r="J367" s="58">
        <f t="shared" si="126"/>
        <v>0</v>
      </c>
      <c r="K367" s="58">
        <f t="shared" si="126"/>
        <v>0</v>
      </c>
      <c r="L367" s="18">
        <f t="shared" si="109"/>
        <v>0</v>
      </c>
      <c r="M367" s="58">
        <f t="shared" si="126"/>
        <v>0</v>
      </c>
      <c r="N367" s="58">
        <f t="shared" si="126"/>
        <v>0</v>
      </c>
      <c r="O367" s="18">
        <f t="shared" si="110"/>
        <v>0</v>
      </c>
      <c r="P367" s="58">
        <f t="shared" si="126"/>
        <v>0</v>
      </c>
      <c r="Q367" s="58">
        <f t="shared" si="126"/>
        <v>0</v>
      </c>
      <c r="R367" s="18">
        <f t="shared" si="104"/>
        <v>0</v>
      </c>
      <c r="S367" s="58">
        <f t="shared" si="126"/>
        <v>0</v>
      </c>
      <c r="T367" s="58">
        <f t="shared" si="126"/>
        <v>0</v>
      </c>
      <c r="U367" s="18">
        <f t="shared" si="111"/>
        <v>0</v>
      </c>
      <c r="V367" s="58">
        <f t="shared" si="126"/>
        <v>0</v>
      </c>
      <c r="W367" s="58">
        <f t="shared" si="126"/>
        <v>0</v>
      </c>
      <c r="X367" s="21"/>
      <c r="Y367" s="28">
        <f t="shared" si="105"/>
        <v>1</v>
      </c>
      <c r="Z367" s="8"/>
      <c r="AA367" s="15"/>
      <c r="AB367" s="15"/>
      <c r="AC367" s="15"/>
      <c r="AD367" s="15"/>
      <c r="AE367" s="15"/>
      <c r="AF367" s="15"/>
      <c r="AG367" s="15"/>
      <c r="AH367" s="15"/>
    </row>
    <row r="368" spans="1:34" ht="30" x14ac:dyDescent="0.25">
      <c r="A368" s="36" t="s">
        <v>177</v>
      </c>
      <c r="B368" s="132"/>
      <c r="C368" s="18">
        <f t="shared" si="106"/>
        <v>1</v>
      </c>
      <c r="D368" s="57">
        <v>1</v>
      </c>
      <c r="E368" s="57">
        <v>0</v>
      </c>
      <c r="F368" s="18">
        <f t="shared" si="107"/>
        <v>0</v>
      </c>
      <c r="G368" s="57">
        <v>0</v>
      </c>
      <c r="H368" s="57">
        <v>0</v>
      </c>
      <c r="I368" s="18">
        <f t="shared" si="108"/>
        <v>0</v>
      </c>
      <c r="J368" s="57">
        <v>0</v>
      </c>
      <c r="K368" s="57">
        <v>0</v>
      </c>
      <c r="L368" s="18">
        <f t="shared" si="109"/>
        <v>0</v>
      </c>
      <c r="M368" s="57">
        <v>0</v>
      </c>
      <c r="N368" s="57">
        <v>0</v>
      </c>
      <c r="O368" s="18">
        <f t="shared" si="110"/>
        <v>0</v>
      </c>
      <c r="P368" s="57">
        <v>0</v>
      </c>
      <c r="Q368" s="57">
        <v>0</v>
      </c>
      <c r="R368" s="18">
        <f t="shared" si="104"/>
        <v>0</v>
      </c>
      <c r="S368" s="57">
        <v>0</v>
      </c>
      <c r="T368" s="57">
        <v>0</v>
      </c>
      <c r="U368" s="18">
        <f t="shared" si="111"/>
        <v>0</v>
      </c>
      <c r="V368" s="57">
        <v>0</v>
      </c>
      <c r="W368" s="57">
        <v>0</v>
      </c>
      <c r="X368" s="41"/>
      <c r="Y368" s="38">
        <f t="shared" si="105"/>
        <v>1</v>
      </c>
      <c r="Z368" s="8"/>
      <c r="AA368" s="15"/>
      <c r="AB368" s="15"/>
      <c r="AC368" s="15"/>
      <c r="AD368" s="15"/>
      <c r="AE368" s="15"/>
      <c r="AF368" s="15"/>
      <c r="AG368" s="15"/>
      <c r="AH368" s="15"/>
    </row>
    <row r="369" spans="1:34" ht="30" x14ac:dyDescent="0.25">
      <c r="A369" s="19" t="s">
        <v>115</v>
      </c>
      <c r="B369" s="20">
        <v>7223</v>
      </c>
      <c r="C369" s="18">
        <f t="shared" si="106"/>
        <v>0</v>
      </c>
      <c r="D369" s="58">
        <f>D370</f>
        <v>0</v>
      </c>
      <c r="E369" s="58">
        <f t="shared" si="126"/>
        <v>0</v>
      </c>
      <c r="F369" s="18">
        <f t="shared" si="107"/>
        <v>1</v>
      </c>
      <c r="G369" s="58">
        <f t="shared" si="126"/>
        <v>1</v>
      </c>
      <c r="H369" s="58">
        <f t="shared" si="126"/>
        <v>0</v>
      </c>
      <c r="I369" s="18">
        <f t="shared" si="108"/>
        <v>0</v>
      </c>
      <c r="J369" s="58">
        <f t="shared" si="126"/>
        <v>0</v>
      </c>
      <c r="K369" s="58">
        <f t="shared" si="126"/>
        <v>0</v>
      </c>
      <c r="L369" s="18">
        <f t="shared" si="109"/>
        <v>1</v>
      </c>
      <c r="M369" s="58">
        <f t="shared" si="126"/>
        <v>1</v>
      </c>
      <c r="N369" s="58">
        <f t="shared" si="126"/>
        <v>0</v>
      </c>
      <c r="O369" s="18">
        <f t="shared" si="110"/>
        <v>0</v>
      </c>
      <c r="P369" s="58">
        <f t="shared" si="126"/>
        <v>0</v>
      </c>
      <c r="Q369" s="58">
        <f t="shared" si="126"/>
        <v>0</v>
      </c>
      <c r="R369" s="18">
        <f t="shared" si="104"/>
        <v>1</v>
      </c>
      <c r="S369" s="58">
        <f t="shared" si="126"/>
        <v>1</v>
      </c>
      <c r="T369" s="58">
        <f t="shared" si="126"/>
        <v>0</v>
      </c>
      <c r="U369" s="18">
        <f t="shared" si="111"/>
        <v>0</v>
      </c>
      <c r="V369" s="58">
        <f t="shared" si="126"/>
        <v>0</v>
      </c>
      <c r="W369" s="58">
        <f t="shared" si="126"/>
        <v>0</v>
      </c>
      <c r="X369" s="21"/>
      <c r="Y369" s="28">
        <f t="shared" si="105"/>
        <v>3</v>
      </c>
      <c r="Z369" s="8"/>
      <c r="AA369" s="15"/>
      <c r="AB369" s="15"/>
      <c r="AC369" s="15"/>
      <c r="AD369" s="15"/>
      <c r="AE369" s="15"/>
      <c r="AF369" s="15"/>
      <c r="AG369" s="15"/>
      <c r="AH369" s="15"/>
    </row>
    <row r="370" spans="1:34" ht="21" customHeight="1" x14ac:dyDescent="0.25">
      <c r="A370" s="36" t="s">
        <v>244</v>
      </c>
      <c r="B370" s="132"/>
      <c r="C370" s="18">
        <f t="shared" si="106"/>
        <v>0</v>
      </c>
      <c r="D370" s="57">
        <v>0</v>
      </c>
      <c r="E370" s="57">
        <v>0</v>
      </c>
      <c r="F370" s="18">
        <f t="shared" si="107"/>
        <v>1</v>
      </c>
      <c r="G370" s="57">
        <v>1</v>
      </c>
      <c r="H370" s="57">
        <v>0</v>
      </c>
      <c r="I370" s="18">
        <f t="shared" si="108"/>
        <v>0</v>
      </c>
      <c r="J370" s="57">
        <v>0</v>
      </c>
      <c r="K370" s="57">
        <v>0</v>
      </c>
      <c r="L370" s="18">
        <f t="shared" si="109"/>
        <v>1</v>
      </c>
      <c r="M370" s="57">
        <v>1</v>
      </c>
      <c r="N370" s="57">
        <v>0</v>
      </c>
      <c r="O370" s="18">
        <f t="shared" si="110"/>
        <v>0</v>
      </c>
      <c r="P370" s="57">
        <v>0</v>
      </c>
      <c r="Q370" s="57">
        <v>0</v>
      </c>
      <c r="R370" s="18">
        <f t="shared" si="104"/>
        <v>1</v>
      </c>
      <c r="S370" s="57">
        <v>1</v>
      </c>
      <c r="T370" s="57">
        <v>0</v>
      </c>
      <c r="U370" s="18">
        <f t="shared" si="111"/>
        <v>0</v>
      </c>
      <c r="V370" s="57">
        <v>0</v>
      </c>
      <c r="W370" s="57">
        <v>0</v>
      </c>
      <c r="X370" s="41"/>
      <c r="Y370" s="38">
        <f t="shared" si="105"/>
        <v>3</v>
      </c>
      <c r="Z370" s="8"/>
      <c r="AA370" s="15"/>
      <c r="AB370" s="15"/>
      <c r="AC370" s="15"/>
      <c r="AD370" s="15"/>
      <c r="AE370" s="15"/>
      <c r="AF370" s="15"/>
      <c r="AG370" s="15"/>
      <c r="AH370" s="15"/>
    </row>
    <row r="371" spans="1:34" ht="22.5" customHeight="1" x14ac:dyDescent="0.25">
      <c r="A371" s="19" t="s">
        <v>18</v>
      </c>
      <c r="B371" s="119">
        <v>7115</v>
      </c>
      <c r="C371" s="18">
        <f t="shared" si="106"/>
        <v>1</v>
      </c>
      <c r="D371" s="58">
        <v>1</v>
      </c>
      <c r="E371" s="58">
        <v>0</v>
      </c>
      <c r="F371" s="18">
        <f t="shared" si="107"/>
        <v>1</v>
      </c>
      <c r="G371" s="58">
        <v>1</v>
      </c>
      <c r="H371" s="58">
        <v>0</v>
      </c>
      <c r="I371" s="18">
        <f t="shared" si="108"/>
        <v>1</v>
      </c>
      <c r="J371" s="58">
        <v>1</v>
      </c>
      <c r="K371" s="58">
        <v>0</v>
      </c>
      <c r="L371" s="18">
        <f t="shared" si="109"/>
        <v>1</v>
      </c>
      <c r="M371" s="58">
        <v>1</v>
      </c>
      <c r="N371" s="58">
        <v>0</v>
      </c>
      <c r="O371" s="18">
        <f t="shared" si="110"/>
        <v>1</v>
      </c>
      <c r="P371" s="58">
        <v>1</v>
      </c>
      <c r="Q371" s="58">
        <v>0</v>
      </c>
      <c r="R371" s="18">
        <f t="shared" si="104"/>
        <v>1</v>
      </c>
      <c r="S371" s="58">
        <v>1</v>
      </c>
      <c r="T371" s="58">
        <v>0</v>
      </c>
      <c r="U371" s="18">
        <f t="shared" si="111"/>
        <v>1</v>
      </c>
      <c r="V371" s="58">
        <v>1</v>
      </c>
      <c r="W371" s="58">
        <v>0</v>
      </c>
      <c r="X371" s="21"/>
      <c r="Y371" s="28">
        <f t="shared" si="105"/>
        <v>7</v>
      </c>
      <c r="Z371" s="8"/>
      <c r="AA371" s="15"/>
      <c r="AB371" s="15"/>
      <c r="AC371" s="15"/>
      <c r="AD371" s="15"/>
      <c r="AE371" s="15"/>
      <c r="AF371" s="15"/>
      <c r="AG371" s="15"/>
      <c r="AH371" s="15"/>
    </row>
    <row r="372" spans="1:34" ht="28.5" x14ac:dyDescent="0.25">
      <c r="A372" s="16" t="s">
        <v>245</v>
      </c>
      <c r="B372" s="17"/>
      <c r="C372" s="18">
        <f t="shared" si="106"/>
        <v>0</v>
      </c>
      <c r="D372" s="17">
        <v>0</v>
      </c>
      <c r="E372" s="17">
        <v>0</v>
      </c>
      <c r="F372" s="18">
        <f t="shared" si="107"/>
        <v>0</v>
      </c>
      <c r="G372" s="17">
        <v>0</v>
      </c>
      <c r="H372" s="17">
        <v>0</v>
      </c>
      <c r="I372" s="18">
        <f t="shared" si="108"/>
        <v>0</v>
      </c>
      <c r="J372" s="17">
        <v>0</v>
      </c>
      <c r="K372" s="17">
        <v>0</v>
      </c>
      <c r="L372" s="18">
        <f t="shared" si="109"/>
        <v>0</v>
      </c>
      <c r="M372" s="17">
        <v>0</v>
      </c>
      <c r="N372" s="17">
        <v>0</v>
      </c>
      <c r="O372" s="18">
        <f t="shared" si="110"/>
        <v>0</v>
      </c>
      <c r="P372" s="17">
        <v>0</v>
      </c>
      <c r="Q372" s="17">
        <v>0</v>
      </c>
      <c r="R372" s="18">
        <f t="shared" si="104"/>
        <v>0</v>
      </c>
      <c r="S372" s="17">
        <v>0</v>
      </c>
      <c r="T372" s="17">
        <v>0</v>
      </c>
      <c r="U372" s="18">
        <f t="shared" si="111"/>
        <v>0</v>
      </c>
      <c r="V372" s="17">
        <v>0</v>
      </c>
      <c r="W372" s="17">
        <v>0</v>
      </c>
      <c r="X372" s="30"/>
      <c r="Y372" s="26">
        <f t="shared" si="105"/>
        <v>0</v>
      </c>
      <c r="Z372" s="8"/>
      <c r="AA372" s="15"/>
      <c r="AB372" s="15"/>
      <c r="AC372" s="15"/>
      <c r="AD372" s="15"/>
      <c r="AE372" s="15"/>
      <c r="AF372" s="15"/>
      <c r="AG372" s="15"/>
      <c r="AH372" s="15"/>
    </row>
    <row r="373" spans="1:34" ht="57" x14ac:dyDescent="0.25">
      <c r="A373" s="31" t="s">
        <v>246</v>
      </c>
      <c r="B373" s="32"/>
      <c r="C373" s="13">
        <f t="shared" si="106"/>
        <v>46</v>
      </c>
      <c r="D373" s="32">
        <f>D374+D376</f>
        <v>30</v>
      </c>
      <c r="E373" s="32">
        <f t="shared" ref="E373:W373" si="127">E374+E376</f>
        <v>16</v>
      </c>
      <c r="F373" s="13">
        <f t="shared" si="107"/>
        <v>38</v>
      </c>
      <c r="G373" s="32">
        <f t="shared" si="127"/>
        <v>30</v>
      </c>
      <c r="H373" s="32">
        <f t="shared" si="127"/>
        <v>8</v>
      </c>
      <c r="I373" s="13">
        <f t="shared" si="108"/>
        <v>34</v>
      </c>
      <c r="J373" s="32">
        <f t="shared" si="127"/>
        <v>25</v>
      </c>
      <c r="K373" s="32">
        <f t="shared" si="127"/>
        <v>9</v>
      </c>
      <c r="L373" s="13">
        <f t="shared" si="109"/>
        <v>29</v>
      </c>
      <c r="M373" s="32">
        <f t="shared" si="127"/>
        <v>22</v>
      </c>
      <c r="N373" s="32">
        <f t="shared" si="127"/>
        <v>7</v>
      </c>
      <c r="O373" s="13">
        <f t="shared" si="110"/>
        <v>23</v>
      </c>
      <c r="P373" s="32">
        <f t="shared" si="127"/>
        <v>17</v>
      </c>
      <c r="Q373" s="32">
        <f t="shared" si="127"/>
        <v>6</v>
      </c>
      <c r="R373" s="18">
        <f t="shared" si="104"/>
        <v>21</v>
      </c>
      <c r="S373" s="32">
        <f t="shared" si="127"/>
        <v>18</v>
      </c>
      <c r="T373" s="32">
        <f t="shared" si="127"/>
        <v>3</v>
      </c>
      <c r="U373" s="13">
        <f t="shared" si="111"/>
        <v>19</v>
      </c>
      <c r="V373" s="32">
        <f t="shared" si="127"/>
        <v>15</v>
      </c>
      <c r="W373" s="32">
        <f t="shared" si="127"/>
        <v>4</v>
      </c>
      <c r="X373" s="39"/>
      <c r="Y373" s="33">
        <f t="shared" si="105"/>
        <v>210</v>
      </c>
      <c r="Z373" s="23"/>
      <c r="AA373" s="15"/>
      <c r="AB373" s="15"/>
      <c r="AC373" s="15"/>
      <c r="AD373" s="15"/>
      <c r="AE373" s="15"/>
      <c r="AF373" s="15"/>
      <c r="AG373" s="15"/>
      <c r="AH373" s="15"/>
    </row>
    <row r="374" spans="1:34" ht="28.5" x14ac:dyDescent="0.25">
      <c r="A374" s="16" t="s">
        <v>247</v>
      </c>
      <c r="B374" s="17"/>
      <c r="C374" s="18">
        <f t="shared" si="106"/>
        <v>16</v>
      </c>
      <c r="D374" s="17">
        <f>D375</f>
        <v>12</v>
      </c>
      <c r="E374" s="17">
        <f t="shared" ref="E374:W374" si="128">E375</f>
        <v>4</v>
      </c>
      <c r="F374" s="18">
        <f t="shared" si="107"/>
        <v>13</v>
      </c>
      <c r="G374" s="17">
        <f t="shared" si="128"/>
        <v>11</v>
      </c>
      <c r="H374" s="17">
        <f t="shared" si="128"/>
        <v>2</v>
      </c>
      <c r="I374" s="18">
        <f t="shared" si="108"/>
        <v>11</v>
      </c>
      <c r="J374" s="17">
        <f t="shared" si="128"/>
        <v>10</v>
      </c>
      <c r="K374" s="17">
        <f t="shared" si="128"/>
        <v>1</v>
      </c>
      <c r="L374" s="18">
        <f t="shared" si="109"/>
        <v>11</v>
      </c>
      <c r="M374" s="17">
        <f t="shared" si="128"/>
        <v>10</v>
      </c>
      <c r="N374" s="17">
        <f t="shared" si="128"/>
        <v>1</v>
      </c>
      <c r="O374" s="18">
        <f t="shared" si="110"/>
        <v>8</v>
      </c>
      <c r="P374" s="17">
        <f t="shared" si="128"/>
        <v>8</v>
      </c>
      <c r="Q374" s="17">
        <f t="shared" si="128"/>
        <v>0</v>
      </c>
      <c r="R374" s="18">
        <f t="shared" si="104"/>
        <v>7</v>
      </c>
      <c r="S374" s="17">
        <f t="shared" si="128"/>
        <v>7</v>
      </c>
      <c r="T374" s="17">
        <f t="shared" si="128"/>
        <v>0</v>
      </c>
      <c r="U374" s="18">
        <f t="shared" si="111"/>
        <v>7</v>
      </c>
      <c r="V374" s="17">
        <f t="shared" si="128"/>
        <v>7</v>
      </c>
      <c r="W374" s="17">
        <f t="shared" si="128"/>
        <v>0</v>
      </c>
      <c r="X374" s="30"/>
      <c r="Y374" s="26">
        <f t="shared" si="105"/>
        <v>73</v>
      </c>
      <c r="Z374" s="23"/>
      <c r="AA374" s="15"/>
      <c r="AB374" s="15"/>
      <c r="AC374" s="15"/>
      <c r="AD374" s="15"/>
      <c r="AE374" s="15"/>
      <c r="AF374" s="15"/>
      <c r="AG374" s="15"/>
      <c r="AH374" s="15"/>
    </row>
    <row r="375" spans="1:34" ht="30" x14ac:dyDescent="0.25">
      <c r="A375" s="19" t="s">
        <v>248</v>
      </c>
      <c r="B375" s="20">
        <v>4224</v>
      </c>
      <c r="C375" s="18">
        <f t="shared" si="106"/>
        <v>16</v>
      </c>
      <c r="D375" s="20">
        <v>12</v>
      </c>
      <c r="E375" s="20">
        <v>4</v>
      </c>
      <c r="F375" s="18">
        <f t="shared" si="107"/>
        <v>13</v>
      </c>
      <c r="G375" s="20">
        <v>11</v>
      </c>
      <c r="H375" s="20">
        <v>2</v>
      </c>
      <c r="I375" s="18">
        <f t="shared" si="108"/>
        <v>11</v>
      </c>
      <c r="J375" s="20">
        <v>10</v>
      </c>
      <c r="K375" s="20">
        <v>1</v>
      </c>
      <c r="L375" s="18">
        <f t="shared" si="109"/>
        <v>11</v>
      </c>
      <c r="M375" s="20">
        <v>10</v>
      </c>
      <c r="N375" s="20">
        <v>1</v>
      </c>
      <c r="O375" s="18">
        <f t="shared" si="110"/>
        <v>8</v>
      </c>
      <c r="P375" s="20">
        <v>8</v>
      </c>
      <c r="Q375" s="20">
        <v>0</v>
      </c>
      <c r="R375" s="18">
        <f t="shared" si="104"/>
        <v>7</v>
      </c>
      <c r="S375" s="20">
        <v>7</v>
      </c>
      <c r="T375" s="20">
        <v>0</v>
      </c>
      <c r="U375" s="18">
        <f t="shared" si="111"/>
        <v>7</v>
      </c>
      <c r="V375" s="20">
        <v>7</v>
      </c>
      <c r="W375" s="20">
        <v>0</v>
      </c>
      <c r="X375" s="21"/>
      <c r="Y375" s="28">
        <f t="shared" si="105"/>
        <v>73</v>
      </c>
      <c r="Z375" s="23"/>
      <c r="AA375" s="15"/>
      <c r="AB375" s="15"/>
      <c r="AC375" s="15"/>
      <c r="AD375" s="15"/>
      <c r="AE375" s="15"/>
      <c r="AF375" s="15"/>
      <c r="AG375" s="15"/>
      <c r="AH375" s="15"/>
    </row>
    <row r="376" spans="1:34" ht="28.5" x14ac:dyDescent="0.25">
      <c r="A376" s="16" t="s">
        <v>249</v>
      </c>
      <c r="B376" s="17"/>
      <c r="C376" s="18">
        <f t="shared" si="106"/>
        <v>30</v>
      </c>
      <c r="D376" s="17">
        <f>SUM(D377:D381)</f>
        <v>18</v>
      </c>
      <c r="E376" s="17">
        <f t="shared" ref="E376:W376" si="129">SUM(E377:E381)</f>
        <v>12</v>
      </c>
      <c r="F376" s="18">
        <f t="shared" si="107"/>
        <v>25</v>
      </c>
      <c r="G376" s="17">
        <f t="shared" si="129"/>
        <v>19</v>
      </c>
      <c r="H376" s="17">
        <f t="shared" si="129"/>
        <v>6</v>
      </c>
      <c r="I376" s="18">
        <f t="shared" si="108"/>
        <v>23</v>
      </c>
      <c r="J376" s="17">
        <f t="shared" si="129"/>
        <v>15</v>
      </c>
      <c r="K376" s="17">
        <f t="shared" si="129"/>
        <v>8</v>
      </c>
      <c r="L376" s="18">
        <f t="shared" si="109"/>
        <v>18</v>
      </c>
      <c r="M376" s="17">
        <f t="shared" si="129"/>
        <v>12</v>
      </c>
      <c r="N376" s="17">
        <f t="shared" si="129"/>
        <v>6</v>
      </c>
      <c r="O376" s="18">
        <f t="shared" si="110"/>
        <v>15</v>
      </c>
      <c r="P376" s="17">
        <f t="shared" si="129"/>
        <v>9</v>
      </c>
      <c r="Q376" s="17">
        <f t="shared" si="129"/>
        <v>6</v>
      </c>
      <c r="R376" s="18">
        <f t="shared" si="104"/>
        <v>14</v>
      </c>
      <c r="S376" s="17">
        <f t="shared" si="129"/>
        <v>11</v>
      </c>
      <c r="T376" s="17">
        <f t="shared" si="129"/>
        <v>3</v>
      </c>
      <c r="U376" s="18">
        <f t="shared" si="111"/>
        <v>12</v>
      </c>
      <c r="V376" s="17">
        <f t="shared" si="129"/>
        <v>8</v>
      </c>
      <c r="W376" s="17">
        <f t="shared" si="129"/>
        <v>4</v>
      </c>
      <c r="X376" s="30"/>
      <c r="Y376" s="26">
        <f t="shared" si="105"/>
        <v>137</v>
      </c>
      <c r="Z376" s="23"/>
      <c r="AA376" s="15"/>
      <c r="AB376" s="15"/>
      <c r="AC376" s="15"/>
      <c r="AD376" s="15"/>
      <c r="AE376" s="15"/>
      <c r="AF376" s="15"/>
      <c r="AG376" s="15"/>
      <c r="AH376" s="15"/>
    </row>
    <row r="377" spans="1:34" x14ac:dyDescent="0.25">
      <c r="A377" s="19" t="s">
        <v>584</v>
      </c>
      <c r="B377" s="121">
        <v>5132</v>
      </c>
      <c r="C377" s="18">
        <f t="shared" si="106"/>
        <v>3</v>
      </c>
      <c r="D377" s="20">
        <v>2</v>
      </c>
      <c r="E377" s="20">
        <v>1</v>
      </c>
      <c r="F377" s="18">
        <f t="shared" si="107"/>
        <v>3</v>
      </c>
      <c r="G377" s="20">
        <v>3</v>
      </c>
      <c r="H377" s="20">
        <v>0</v>
      </c>
      <c r="I377" s="18">
        <f t="shared" si="108"/>
        <v>4</v>
      </c>
      <c r="J377" s="20">
        <v>2</v>
      </c>
      <c r="K377" s="20">
        <v>2</v>
      </c>
      <c r="L377" s="18">
        <f t="shared" si="109"/>
        <v>2</v>
      </c>
      <c r="M377" s="20">
        <v>2</v>
      </c>
      <c r="N377" s="20">
        <v>0</v>
      </c>
      <c r="O377" s="18">
        <f t="shared" si="110"/>
        <v>3</v>
      </c>
      <c r="P377" s="20">
        <v>3</v>
      </c>
      <c r="Q377" s="20">
        <v>0</v>
      </c>
      <c r="R377" s="18">
        <f t="shared" si="104"/>
        <v>2</v>
      </c>
      <c r="S377" s="20">
        <v>2</v>
      </c>
      <c r="T377" s="20">
        <v>0</v>
      </c>
      <c r="U377" s="18">
        <f t="shared" si="111"/>
        <v>2</v>
      </c>
      <c r="V377" s="20">
        <v>2</v>
      </c>
      <c r="W377" s="20">
        <v>0</v>
      </c>
      <c r="X377" s="21"/>
      <c r="Y377" s="28">
        <f t="shared" si="105"/>
        <v>19</v>
      </c>
      <c r="Z377" s="23"/>
      <c r="AA377" s="15"/>
      <c r="AB377" s="15"/>
      <c r="AC377" s="15"/>
      <c r="AD377" s="15"/>
      <c r="AE377" s="15"/>
      <c r="AF377" s="15"/>
      <c r="AG377" s="15"/>
      <c r="AH377" s="15"/>
    </row>
    <row r="378" spans="1:34" x14ac:dyDescent="0.25">
      <c r="A378" s="19" t="s">
        <v>250</v>
      </c>
      <c r="B378" s="121">
        <v>5120</v>
      </c>
      <c r="C378" s="18">
        <f t="shared" si="106"/>
        <v>18</v>
      </c>
      <c r="D378" s="20">
        <v>10</v>
      </c>
      <c r="E378" s="20">
        <v>8</v>
      </c>
      <c r="F378" s="18">
        <f t="shared" si="107"/>
        <v>13</v>
      </c>
      <c r="G378" s="20">
        <v>10</v>
      </c>
      <c r="H378" s="20">
        <v>3</v>
      </c>
      <c r="I378" s="18">
        <f t="shared" si="108"/>
        <v>12</v>
      </c>
      <c r="J378" s="20">
        <v>9</v>
      </c>
      <c r="K378" s="20">
        <v>3</v>
      </c>
      <c r="L378" s="18">
        <f t="shared" si="109"/>
        <v>10</v>
      </c>
      <c r="M378" s="20">
        <v>7</v>
      </c>
      <c r="N378" s="20">
        <v>3</v>
      </c>
      <c r="O378" s="18">
        <f t="shared" si="110"/>
        <v>7</v>
      </c>
      <c r="P378" s="20">
        <v>4</v>
      </c>
      <c r="Q378" s="20">
        <v>3</v>
      </c>
      <c r="R378" s="18">
        <f t="shared" si="104"/>
        <v>6</v>
      </c>
      <c r="S378" s="20">
        <v>3</v>
      </c>
      <c r="T378" s="20">
        <v>3</v>
      </c>
      <c r="U378" s="18">
        <f t="shared" si="111"/>
        <v>5</v>
      </c>
      <c r="V378" s="20">
        <v>3</v>
      </c>
      <c r="W378" s="20">
        <v>2</v>
      </c>
      <c r="X378" s="21"/>
      <c r="Y378" s="28">
        <f t="shared" si="105"/>
        <v>71</v>
      </c>
      <c r="Z378" s="23"/>
      <c r="AA378" s="15"/>
      <c r="AB378" s="15"/>
      <c r="AC378" s="15"/>
      <c r="AD378" s="15"/>
      <c r="AE378" s="15"/>
      <c r="AF378" s="15"/>
      <c r="AG378" s="15"/>
      <c r="AH378" s="15"/>
    </row>
    <row r="379" spans="1:34" ht="32.25" customHeight="1" x14ac:dyDescent="0.25">
      <c r="A379" s="19" t="s">
        <v>399</v>
      </c>
      <c r="B379" s="121">
        <v>2433</v>
      </c>
      <c r="C379" s="18">
        <f t="shared" si="106"/>
        <v>4</v>
      </c>
      <c r="D379" s="20">
        <v>2</v>
      </c>
      <c r="E379" s="20">
        <v>2</v>
      </c>
      <c r="F379" s="18">
        <f t="shared" si="107"/>
        <v>4</v>
      </c>
      <c r="G379" s="20">
        <v>2</v>
      </c>
      <c r="H379" s="20">
        <v>2</v>
      </c>
      <c r="I379" s="18">
        <f t="shared" si="108"/>
        <v>3</v>
      </c>
      <c r="J379" s="20">
        <v>0</v>
      </c>
      <c r="K379" s="20">
        <v>3</v>
      </c>
      <c r="L379" s="18">
        <f t="shared" si="109"/>
        <v>2</v>
      </c>
      <c r="M379" s="20">
        <v>0</v>
      </c>
      <c r="N379" s="20">
        <v>2</v>
      </c>
      <c r="O379" s="18">
        <f t="shared" si="110"/>
        <v>2</v>
      </c>
      <c r="P379" s="20">
        <v>0</v>
      </c>
      <c r="Q379" s="20">
        <v>2</v>
      </c>
      <c r="R379" s="18">
        <f t="shared" si="104"/>
        <v>2</v>
      </c>
      <c r="S379" s="20">
        <v>2</v>
      </c>
      <c r="T379" s="20">
        <v>0</v>
      </c>
      <c r="U379" s="18">
        <f t="shared" si="111"/>
        <v>1</v>
      </c>
      <c r="V379" s="20">
        <v>1</v>
      </c>
      <c r="W379" s="20">
        <v>0</v>
      </c>
      <c r="X379" s="21"/>
      <c r="Y379" s="28">
        <f t="shared" si="105"/>
        <v>18</v>
      </c>
      <c r="Z379" s="23"/>
      <c r="AA379" s="15"/>
      <c r="AB379" s="15"/>
      <c r="AC379" s="15"/>
      <c r="AD379" s="15"/>
      <c r="AE379" s="15"/>
      <c r="AF379" s="15"/>
      <c r="AG379" s="15"/>
      <c r="AH379" s="15"/>
    </row>
    <row r="380" spans="1:34" ht="45" x14ac:dyDescent="0.25">
      <c r="A380" s="19" t="s">
        <v>70</v>
      </c>
      <c r="B380" s="121">
        <v>3139</v>
      </c>
      <c r="C380" s="18">
        <f t="shared" si="106"/>
        <v>4</v>
      </c>
      <c r="D380" s="20">
        <v>3</v>
      </c>
      <c r="E380" s="20">
        <v>1</v>
      </c>
      <c r="F380" s="18">
        <f t="shared" si="107"/>
        <v>3</v>
      </c>
      <c r="G380" s="20">
        <v>3</v>
      </c>
      <c r="H380" s="20">
        <v>0</v>
      </c>
      <c r="I380" s="18">
        <f t="shared" si="108"/>
        <v>3</v>
      </c>
      <c r="J380" s="20">
        <v>3</v>
      </c>
      <c r="K380" s="20">
        <v>0</v>
      </c>
      <c r="L380" s="18">
        <f t="shared" si="109"/>
        <v>3</v>
      </c>
      <c r="M380" s="20">
        <v>3</v>
      </c>
      <c r="N380" s="20">
        <v>0</v>
      </c>
      <c r="O380" s="18">
        <f t="shared" si="110"/>
        <v>2</v>
      </c>
      <c r="P380" s="20">
        <v>2</v>
      </c>
      <c r="Q380" s="20">
        <v>0</v>
      </c>
      <c r="R380" s="18">
        <f t="shared" si="104"/>
        <v>2</v>
      </c>
      <c r="S380" s="20">
        <v>2</v>
      </c>
      <c r="T380" s="20">
        <v>0</v>
      </c>
      <c r="U380" s="18">
        <f t="shared" si="111"/>
        <v>1</v>
      </c>
      <c r="V380" s="20">
        <v>1</v>
      </c>
      <c r="W380" s="20">
        <v>0</v>
      </c>
      <c r="X380" s="21"/>
      <c r="Y380" s="28">
        <f t="shared" si="105"/>
        <v>18</v>
      </c>
      <c r="Z380" s="23"/>
      <c r="AA380" s="15"/>
      <c r="AB380" s="15"/>
      <c r="AC380" s="15"/>
      <c r="AD380" s="15"/>
      <c r="AE380" s="15"/>
      <c r="AF380" s="15"/>
      <c r="AG380" s="15"/>
      <c r="AH380" s="15"/>
    </row>
    <row r="381" spans="1:34" x14ac:dyDescent="0.25">
      <c r="A381" s="19" t="s">
        <v>585</v>
      </c>
      <c r="B381" s="121">
        <v>5131</v>
      </c>
      <c r="C381" s="18">
        <f t="shared" si="106"/>
        <v>1</v>
      </c>
      <c r="D381" s="20">
        <v>1</v>
      </c>
      <c r="E381" s="20">
        <v>0</v>
      </c>
      <c r="F381" s="18">
        <f t="shared" si="107"/>
        <v>2</v>
      </c>
      <c r="G381" s="20">
        <v>1</v>
      </c>
      <c r="H381" s="20">
        <v>1</v>
      </c>
      <c r="I381" s="18">
        <f t="shared" si="108"/>
        <v>1</v>
      </c>
      <c r="J381" s="20">
        <v>1</v>
      </c>
      <c r="K381" s="20">
        <v>0</v>
      </c>
      <c r="L381" s="18">
        <f t="shared" si="109"/>
        <v>1</v>
      </c>
      <c r="M381" s="20">
        <v>0</v>
      </c>
      <c r="N381" s="20">
        <v>1</v>
      </c>
      <c r="O381" s="18">
        <f t="shared" si="110"/>
        <v>1</v>
      </c>
      <c r="P381" s="20">
        <v>0</v>
      </c>
      <c r="Q381" s="20">
        <v>1</v>
      </c>
      <c r="R381" s="18">
        <f t="shared" si="104"/>
        <v>2</v>
      </c>
      <c r="S381" s="20">
        <v>2</v>
      </c>
      <c r="T381" s="20">
        <v>0</v>
      </c>
      <c r="U381" s="18">
        <f t="shared" si="111"/>
        <v>3</v>
      </c>
      <c r="V381" s="20">
        <v>1</v>
      </c>
      <c r="W381" s="20">
        <v>2</v>
      </c>
      <c r="X381" s="21"/>
      <c r="Y381" s="28">
        <f t="shared" si="105"/>
        <v>11</v>
      </c>
      <c r="Z381" s="23"/>
      <c r="AA381" s="15"/>
      <c r="AB381" s="15"/>
      <c r="AC381" s="15"/>
      <c r="AD381" s="15"/>
      <c r="AE381" s="15"/>
      <c r="AF381" s="15"/>
      <c r="AG381" s="15"/>
      <c r="AH381" s="15"/>
    </row>
    <row r="382" spans="1:34" ht="42.75" x14ac:dyDescent="0.25">
      <c r="A382" s="31" t="s">
        <v>252</v>
      </c>
      <c r="B382" s="32"/>
      <c r="C382" s="13">
        <f t="shared" si="106"/>
        <v>78</v>
      </c>
      <c r="D382" s="32">
        <f>D383+D386+D387+D390+D394+D399</f>
        <v>57</v>
      </c>
      <c r="E382" s="32">
        <f>E383+E386+E387+E390+E394+E399</f>
        <v>21</v>
      </c>
      <c r="F382" s="13">
        <f t="shared" si="107"/>
        <v>60</v>
      </c>
      <c r="G382" s="32">
        <f>G383+G386+G387+G390+G394+G399</f>
        <v>54</v>
      </c>
      <c r="H382" s="32">
        <f>H383+H386+H387+H390+H394+H399</f>
        <v>6</v>
      </c>
      <c r="I382" s="13">
        <f t="shared" si="108"/>
        <v>47</v>
      </c>
      <c r="J382" s="32">
        <f>J383+J386+J387+J390+J394+J399</f>
        <v>45</v>
      </c>
      <c r="K382" s="32">
        <f>K383+K386+K387+K390+K394+K399</f>
        <v>2</v>
      </c>
      <c r="L382" s="13">
        <f t="shared" si="109"/>
        <v>43</v>
      </c>
      <c r="M382" s="32">
        <f>M383+M386+M387+M390+M394+M399</f>
        <v>38</v>
      </c>
      <c r="N382" s="32">
        <f>N383+N386+N387+N390+N394+N399</f>
        <v>5</v>
      </c>
      <c r="O382" s="13">
        <f t="shared" si="110"/>
        <v>32</v>
      </c>
      <c r="P382" s="32">
        <f>P383+P386+P387+P390+P394+P399</f>
        <v>28</v>
      </c>
      <c r="Q382" s="32">
        <f>Q383+Q386+Q387+Q390+Q394+Q399</f>
        <v>4</v>
      </c>
      <c r="R382" s="13">
        <f t="shared" si="104"/>
        <v>30</v>
      </c>
      <c r="S382" s="32">
        <f>S383+S386+S387+S390+S394+S399</f>
        <v>22</v>
      </c>
      <c r="T382" s="32">
        <f>T383+T386+T387+T390+T394+T399</f>
        <v>8</v>
      </c>
      <c r="U382" s="13">
        <f t="shared" si="111"/>
        <v>22</v>
      </c>
      <c r="V382" s="32">
        <f>V383+V386+V387+V390+V394+V399</f>
        <v>18</v>
      </c>
      <c r="W382" s="32">
        <f>W383+W386+W387+W390+W394+W399</f>
        <v>4</v>
      </c>
      <c r="X382" s="39"/>
      <c r="Y382" s="33">
        <f t="shared" si="105"/>
        <v>312</v>
      </c>
      <c r="Z382" s="23"/>
      <c r="AA382" s="15"/>
      <c r="AB382" s="15"/>
      <c r="AC382" s="15"/>
      <c r="AD382" s="15"/>
      <c r="AE382" s="15"/>
      <c r="AF382" s="15"/>
      <c r="AG382" s="15"/>
      <c r="AH382" s="15"/>
    </row>
    <row r="383" spans="1:34" x14ac:dyDescent="0.25">
      <c r="A383" s="144" t="s">
        <v>253</v>
      </c>
      <c r="B383" s="17"/>
      <c r="C383" s="18">
        <f t="shared" si="106"/>
        <v>4</v>
      </c>
      <c r="D383" s="17">
        <f>D384+D385</f>
        <v>4</v>
      </c>
      <c r="E383" s="17">
        <f>E384+E385</f>
        <v>0</v>
      </c>
      <c r="F383" s="18">
        <f t="shared" si="107"/>
        <v>2</v>
      </c>
      <c r="G383" s="17">
        <f>G384+G385</f>
        <v>2</v>
      </c>
      <c r="H383" s="17">
        <f>H384+H385</f>
        <v>0</v>
      </c>
      <c r="I383" s="18">
        <f t="shared" si="108"/>
        <v>2</v>
      </c>
      <c r="J383" s="17">
        <f>J384+J385</f>
        <v>2</v>
      </c>
      <c r="K383" s="17">
        <f>K384+K385</f>
        <v>0</v>
      </c>
      <c r="L383" s="18">
        <f t="shared" si="109"/>
        <v>1</v>
      </c>
      <c r="M383" s="17">
        <f>M384+M385</f>
        <v>1</v>
      </c>
      <c r="N383" s="17">
        <f>N384+N385</f>
        <v>0</v>
      </c>
      <c r="O383" s="18">
        <f t="shared" si="110"/>
        <v>2</v>
      </c>
      <c r="P383" s="17">
        <f>P384+P385</f>
        <v>0</v>
      </c>
      <c r="Q383" s="17">
        <f>Q384+Q385</f>
        <v>2</v>
      </c>
      <c r="R383" s="18">
        <f t="shared" si="104"/>
        <v>1</v>
      </c>
      <c r="S383" s="17">
        <f>S384+S385</f>
        <v>1</v>
      </c>
      <c r="T383" s="17">
        <f>T384+T385</f>
        <v>0</v>
      </c>
      <c r="U383" s="18">
        <f t="shared" si="111"/>
        <v>1</v>
      </c>
      <c r="V383" s="17">
        <f>V384+V385</f>
        <v>1</v>
      </c>
      <c r="W383" s="17">
        <f>W384+W385</f>
        <v>0</v>
      </c>
      <c r="X383" s="30"/>
      <c r="Y383" s="26">
        <f t="shared" si="105"/>
        <v>13</v>
      </c>
      <c r="Z383" s="23"/>
      <c r="AA383" s="15"/>
      <c r="AB383" s="15"/>
      <c r="AC383" s="15"/>
      <c r="AD383" s="15"/>
      <c r="AE383" s="15"/>
      <c r="AF383" s="15"/>
      <c r="AG383" s="15"/>
      <c r="AH383" s="15"/>
    </row>
    <row r="384" spans="1:34" x14ac:dyDescent="0.25">
      <c r="A384" s="19" t="s">
        <v>254</v>
      </c>
      <c r="B384" s="20">
        <v>7322</v>
      </c>
      <c r="C384" s="18">
        <f t="shared" si="106"/>
        <v>3</v>
      </c>
      <c r="D384" s="20">
        <v>3</v>
      </c>
      <c r="E384" s="20">
        <v>0</v>
      </c>
      <c r="F384" s="18">
        <f t="shared" si="107"/>
        <v>2</v>
      </c>
      <c r="G384" s="20">
        <v>2</v>
      </c>
      <c r="H384" s="20">
        <v>0</v>
      </c>
      <c r="I384" s="18">
        <f t="shared" si="108"/>
        <v>1</v>
      </c>
      <c r="J384" s="20">
        <v>1</v>
      </c>
      <c r="K384" s="20">
        <v>0</v>
      </c>
      <c r="L384" s="18">
        <f t="shared" si="109"/>
        <v>1</v>
      </c>
      <c r="M384" s="20">
        <v>1</v>
      </c>
      <c r="N384" s="20">
        <v>0</v>
      </c>
      <c r="O384" s="18">
        <f t="shared" si="110"/>
        <v>1</v>
      </c>
      <c r="P384" s="20">
        <v>0</v>
      </c>
      <c r="Q384" s="20">
        <v>1</v>
      </c>
      <c r="R384" s="18">
        <f t="shared" si="104"/>
        <v>1</v>
      </c>
      <c r="S384" s="20">
        <v>1</v>
      </c>
      <c r="T384" s="20">
        <v>0</v>
      </c>
      <c r="U384" s="18">
        <f t="shared" si="111"/>
        <v>1</v>
      </c>
      <c r="V384" s="20">
        <v>1</v>
      </c>
      <c r="W384" s="20">
        <v>0</v>
      </c>
      <c r="X384" s="21"/>
      <c r="Y384" s="28">
        <f t="shared" si="105"/>
        <v>10</v>
      </c>
      <c r="Z384" s="23"/>
      <c r="AA384" s="15"/>
      <c r="AB384" s="15"/>
      <c r="AC384" s="15"/>
      <c r="AD384" s="15"/>
      <c r="AE384" s="15"/>
      <c r="AF384" s="15"/>
      <c r="AG384" s="15"/>
      <c r="AH384" s="15"/>
    </row>
    <row r="385" spans="1:34" s="92" customFormat="1" x14ac:dyDescent="0.25">
      <c r="A385" s="19" t="s">
        <v>419</v>
      </c>
      <c r="B385" s="121">
        <v>2166</v>
      </c>
      <c r="C385" s="18">
        <f t="shared" ref="C385" si="130">D385+E385</f>
        <v>1</v>
      </c>
      <c r="D385" s="20">
        <v>1</v>
      </c>
      <c r="E385" s="20">
        <v>0</v>
      </c>
      <c r="F385" s="18">
        <f t="shared" ref="F385" si="131">G385+H385</f>
        <v>0</v>
      </c>
      <c r="G385" s="20">
        <v>0</v>
      </c>
      <c r="H385" s="20">
        <v>0</v>
      </c>
      <c r="I385" s="18">
        <f t="shared" ref="I385" si="132">J385+K385</f>
        <v>1</v>
      </c>
      <c r="J385" s="20">
        <v>1</v>
      </c>
      <c r="K385" s="20">
        <v>0</v>
      </c>
      <c r="L385" s="18">
        <f t="shared" ref="L385" si="133">M385+N385</f>
        <v>0</v>
      </c>
      <c r="M385" s="20">
        <v>0</v>
      </c>
      <c r="N385" s="20">
        <v>0</v>
      </c>
      <c r="O385" s="18">
        <f t="shared" ref="O385" si="134">P385+Q385</f>
        <v>1</v>
      </c>
      <c r="P385" s="20">
        <v>0</v>
      </c>
      <c r="Q385" s="20">
        <v>1</v>
      </c>
      <c r="R385" s="18">
        <f t="shared" ref="R385" si="135">S385+T385</f>
        <v>0</v>
      </c>
      <c r="S385" s="20">
        <v>0</v>
      </c>
      <c r="T385" s="20">
        <v>0</v>
      </c>
      <c r="U385" s="18">
        <f t="shared" ref="U385" si="136">V385+W385</f>
        <v>0</v>
      </c>
      <c r="V385" s="20">
        <v>0</v>
      </c>
      <c r="W385" s="20">
        <v>0</v>
      </c>
      <c r="X385" s="21"/>
      <c r="Y385" s="28">
        <f t="shared" ref="Y385" si="137">C385+F385+I385+L385+O385+R385+U385</f>
        <v>3</v>
      </c>
      <c r="AA385" s="15"/>
      <c r="AB385" s="15"/>
      <c r="AC385" s="15"/>
      <c r="AD385" s="15"/>
      <c r="AE385" s="15"/>
      <c r="AF385" s="15"/>
      <c r="AG385" s="15"/>
      <c r="AH385" s="15"/>
    </row>
    <row r="386" spans="1:34" ht="42.75" x14ac:dyDescent="0.25">
      <c r="A386" s="16" t="s">
        <v>255</v>
      </c>
      <c r="B386" s="17"/>
      <c r="C386" s="18">
        <f t="shared" si="106"/>
        <v>0</v>
      </c>
      <c r="D386" s="17">
        <v>0</v>
      </c>
      <c r="E386" s="17">
        <v>0</v>
      </c>
      <c r="F386" s="18">
        <f t="shared" si="107"/>
        <v>0</v>
      </c>
      <c r="G386" s="17">
        <v>0</v>
      </c>
      <c r="H386" s="17">
        <v>0</v>
      </c>
      <c r="I386" s="18">
        <f t="shared" si="108"/>
        <v>0</v>
      </c>
      <c r="J386" s="17">
        <v>0</v>
      </c>
      <c r="K386" s="17">
        <v>0</v>
      </c>
      <c r="L386" s="18">
        <f t="shared" si="109"/>
        <v>0</v>
      </c>
      <c r="M386" s="17">
        <v>0</v>
      </c>
      <c r="N386" s="17">
        <v>0</v>
      </c>
      <c r="O386" s="18">
        <f t="shared" si="110"/>
        <v>0</v>
      </c>
      <c r="P386" s="17">
        <v>0</v>
      </c>
      <c r="Q386" s="17">
        <v>0</v>
      </c>
      <c r="R386" s="18">
        <f t="shared" si="104"/>
        <v>0</v>
      </c>
      <c r="S386" s="17">
        <v>0</v>
      </c>
      <c r="T386" s="17">
        <v>0</v>
      </c>
      <c r="U386" s="18">
        <f t="shared" si="111"/>
        <v>0</v>
      </c>
      <c r="V386" s="17">
        <v>0</v>
      </c>
      <c r="W386" s="17">
        <v>0</v>
      </c>
      <c r="X386" s="30"/>
      <c r="Y386" s="26">
        <f t="shared" si="105"/>
        <v>0</v>
      </c>
      <c r="Z386" s="23"/>
      <c r="AA386" s="15"/>
      <c r="AB386" s="15"/>
      <c r="AC386" s="15"/>
      <c r="AD386" s="15"/>
      <c r="AE386" s="15"/>
      <c r="AF386" s="15"/>
      <c r="AG386" s="15"/>
      <c r="AH386" s="15"/>
    </row>
    <row r="387" spans="1:34" ht="28.5" x14ac:dyDescent="0.25">
      <c r="A387" s="16" t="s">
        <v>256</v>
      </c>
      <c r="B387" s="17"/>
      <c r="C387" s="18">
        <f t="shared" si="106"/>
        <v>20</v>
      </c>
      <c r="D387" s="17">
        <f>D388+D389</f>
        <v>11</v>
      </c>
      <c r="E387" s="17">
        <f t="shared" ref="E387:W387" si="138">E388+E389</f>
        <v>9</v>
      </c>
      <c r="F387" s="18">
        <f t="shared" si="107"/>
        <v>9</v>
      </c>
      <c r="G387" s="17">
        <f t="shared" si="138"/>
        <v>9</v>
      </c>
      <c r="H387" s="17">
        <f t="shared" si="138"/>
        <v>0</v>
      </c>
      <c r="I387" s="18">
        <f t="shared" si="108"/>
        <v>5</v>
      </c>
      <c r="J387" s="17">
        <f t="shared" si="138"/>
        <v>5</v>
      </c>
      <c r="K387" s="17">
        <f t="shared" si="138"/>
        <v>0</v>
      </c>
      <c r="L387" s="18">
        <f t="shared" si="109"/>
        <v>4</v>
      </c>
      <c r="M387" s="17">
        <f t="shared" si="138"/>
        <v>4</v>
      </c>
      <c r="N387" s="17">
        <f t="shared" si="138"/>
        <v>0</v>
      </c>
      <c r="O387" s="18">
        <f t="shared" si="110"/>
        <v>1</v>
      </c>
      <c r="P387" s="17">
        <f t="shared" si="138"/>
        <v>1</v>
      </c>
      <c r="Q387" s="17">
        <f t="shared" si="138"/>
        <v>0</v>
      </c>
      <c r="R387" s="18">
        <f t="shared" ref="R387:R452" si="139">S387+T387</f>
        <v>1</v>
      </c>
      <c r="S387" s="17">
        <f t="shared" si="138"/>
        <v>0</v>
      </c>
      <c r="T387" s="17">
        <f t="shared" si="138"/>
        <v>1</v>
      </c>
      <c r="U387" s="18">
        <f t="shared" si="111"/>
        <v>1</v>
      </c>
      <c r="V387" s="17">
        <f t="shared" si="138"/>
        <v>0</v>
      </c>
      <c r="W387" s="17">
        <f t="shared" si="138"/>
        <v>1</v>
      </c>
      <c r="X387" s="30"/>
      <c r="Y387" s="26">
        <f t="shared" ref="Y387:Y452" si="140">C387+F387+I387+L387+O387+R387+U387</f>
        <v>41</v>
      </c>
      <c r="Z387" s="23"/>
      <c r="AA387" s="15"/>
      <c r="AB387" s="15"/>
      <c r="AC387" s="15"/>
      <c r="AD387" s="15"/>
      <c r="AE387" s="15"/>
      <c r="AF387" s="15"/>
      <c r="AG387" s="15"/>
      <c r="AH387" s="15"/>
    </row>
    <row r="388" spans="1:34" ht="30" x14ac:dyDescent="0.25">
      <c r="A388" s="19" t="s">
        <v>257</v>
      </c>
      <c r="B388" s="20">
        <v>7422</v>
      </c>
      <c r="C388" s="18">
        <f t="shared" si="106"/>
        <v>7</v>
      </c>
      <c r="D388" s="20">
        <v>3</v>
      </c>
      <c r="E388" s="20">
        <v>4</v>
      </c>
      <c r="F388" s="18">
        <f t="shared" si="107"/>
        <v>1</v>
      </c>
      <c r="G388" s="20">
        <v>1</v>
      </c>
      <c r="H388" s="20">
        <v>0</v>
      </c>
      <c r="I388" s="18">
        <f t="shared" si="108"/>
        <v>1</v>
      </c>
      <c r="J388" s="20">
        <v>1</v>
      </c>
      <c r="K388" s="20">
        <v>0</v>
      </c>
      <c r="L388" s="18">
        <f t="shared" si="109"/>
        <v>1</v>
      </c>
      <c r="M388" s="20">
        <v>1</v>
      </c>
      <c r="N388" s="20">
        <v>0</v>
      </c>
      <c r="O388" s="18">
        <f t="shared" si="110"/>
        <v>0</v>
      </c>
      <c r="P388" s="20">
        <v>0</v>
      </c>
      <c r="Q388" s="20">
        <v>0</v>
      </c>
      <c r="R388" s="18">
        <f t="shared" si="139"/>
        <v>0</v>
      </c>
      <c r="S388" s="20">
        <v>0</v>
      </c>
      <c r="T388" s="20">
        <v>0</v>
      </c>
      <c r="U388" s="18">
        <f t="shared" si="111"/>
        <v>0</v>
      </c>
      <c r="V388" s="20">
        <v>0</v>
      </c>
      <c r="W388" s="20">
        <v>0</v>
      </c>
      <c r="X388" s="21"/>
      <c r="Y388" s="28">
        <f t="shared" si="140"/>
        <v>10</v>
      </c>
      <c r="Z388" s="23"/>
      <c r="AA388" s="15"/>
      <c r="AB388" s="15"/>
      <c r="AC388" s="15"/>
      <c r="AD388" s="15"/>
      <c r="AE388" s="15"/>
      <c r="AF388" s="15"/>
      <c r="AG388" s="15"/>
      <c r="AH388" s="15"/>
    </row>
    <row r="389" spans="1:34" x14ac:dyDescent="0.25">
      <c r="A389" s="19" t="s">
        <v>258</v>
      </c>
      <c r="B389" s="20">
        <v>3514</v>
      </c>
      <c r="C389" s="18">
        <f t="shared" si="106"/>
        <v>13</v>
      </c>
      <c r="D389" s="20">
        <v>8</v>
      </c>
      <c r="E389" s="20">
        <v>5</v>
      </c>
      <c r="F389" s="18">
        <f t="shared" si="107"/>
        <v>8</v>
      </c>
      <c r="G389" s="20">
        <v>8</v>
      </c>
      <c r="H389" s="20">
        <v>0</v>
      </c>
      <c r="I389" s="18">
        <f t="shared" si="108"/>
        <v>4</v>
      </c>
      <c r="J389" s="20">
        <v>4</v>
      </c>
      <c r="K389" s="20">
        <v>0</v>
      </c>
      <c r="L389" s="18">
        <f t="shared" si="109"/>
        <v>3</v>
      </c>
      <c r="M389" s="20">
        <v>3</v>
      </c>
      <c r="N389" s="20">
        <v>0</v>
      </c>
      <c r="O389" s="18">
        <f t="shared" si="110"/>
        <v>1</v>
      </c>
      <c r="P389" s="20">
        <v>1</v>
      </c>
      <c r="Q389" s="20">
        <v>0</v>
      </c>
      <c r="R389" s="18">
        <f t="shared" si="139"/>
        <v>1</v>
      </c>
      <c r="S389" s="20">
        <v>0</v>
      </c>
      <c r="T389" s="20">
        <v>1</v>
      </c>
      <c r="U389" s="18">
        <f t="shared" si="111"/>
        <v>1</v>
      </c>
      <c r="V389" s="20">
        <v>0</v>
      </c>
      <c r="W389" s="20">
        <v>1</v>
      </c>
      <c r="X389" s="21"/>
      <c r="Y389" s="28">
        <f t="shared" si="140"/>
        <v>31</v>
      </c>
      <c r="Z389" s="23"/>
      <c r="AA389" s="15"/>
      <c r="AB389" s="15"/>
      <c r="AC389" s="15"/>
      <c r="AD389" s="15"/>
      <c r="AE389" s="15"/>
      <c r="AF389" s="15"/>
      <c r="AG389" s="15"/>
      <c r="AH389" s="15"/>
    </row>
    <row r="390" spans="1:34" x14ac:dyDescent="0.25">
      <c r="A390" s="16" t="s">
        <v>259</v>
      </c>
      <c r="B390" s="17"/>
      <c r="C390" s="18">
        <f t="shared" si="106"/>
        <v>29</v>
      </c>
      <c r="D390" s="17">
        <f>SUM(D391:D393)</f>
        <v>23</v>
      </c>
      <c r="E390" s="17">
        <f t="shared" ref="E390:W390" si="141">SUM(E391:E393)</f>
        <v>6</v>
      </c>
      <c r="F390" s="18">
        <f t="shared" si="107"/>
        <v>27</v>
      </c>
      <c r="G390" s="17">
        <f t="shared" si="141"/>
        <v>25</v>
      </c>
      <c r="H390" s="17">
        <f t="shared" si="141"/>
        <v>2</v>
      </c>
      <c r="I390" s="18">
        <f t="shared" si="108"/>
        <v>24</v>
      </c>
      <c r="J390" s="17">
        <f t="shared" si="141"/>
        <v>23</v>
      </c>
      <c r="K390" s="17">
        <f t="shared" si="141"/>
        <v>1</v>
      </c>
      <c r="L390" s="18">
        <f t="shared" si="109"/>
        <v>19</v>
      </c>
      <c r="M390" s="17">
        <f t="shared" si="141"/>
        <v>18</v>
      </c>
      <c r="N390" s="17">
        <f t="shared" si="141"/>
        <v>1</v>
      </c>
      <c r="O390" s="18">
        <f t="shared" si="110"/>
        <v>13</v>
      </c>
      <c r="P390" s="17">
        <f t="shared" si="141"/>
        <v>12</v>
      </c>
      <c r="Q390" s="17">
        <f t="shared" si="141"/>
        <v>1</v>
      </c>
      <c r="R390" s="18">
        <f t="shared" si="139"/>
        <v>11</v>
      </c>
      <c r="S390" s="17">
        <f t="shared" si="141"/>
        <v>10</v>
      </c>
      <c r="T390" s="17">
        <f t="shared" si="141"/>
        <v>1</v>
      </c>
      <c r="U390" s="18">
        <f t="shared" si="111"/>
        <v>8</v>
      </c>
      <c r="V390" s="17">
        <f t="shared" si="141"/>
        <v>8</v>
      </c>
      <c r="W390" s="17">
        <f t="shared" si="141"/>
        <v>0</v>
      </c>
      <c r="X390" s="30"/>
      <c r="Y390" s="26">
        <f t="shared" si="140"/>
        <v>131</v>
      </c>
      <c r="Z390" s="23"/>
      <c r="AA390" s="15"/>
      <c r="AB390" s="15"/>
      <c r="AC390" s="15"/>
      <c r="AD390" s="15"/>
      <c r="AE390" s="15"/>
      <c r="AF390" s="15"/>
      <c r="AG390" s="15"/>
      <c r="AH390" s="15"/>
    </row>
    <row r="391" spans="1:34" ht="45" x14ac:dyDescent="0.25">
      <c r="A391" s="19" t="s">
        <v>260</v>
      </c>
      <c r="B391" s="20">
        <v>4225</v>
      </c>
      <c r="C391" s="18">
        <f t="shared" si="106"/>
        <v>16</v>
      </c>
      <c r="D391" s="20">
        <v>12</v>
      </c>
      <c r="E391" s="20">
        <v>4</v>
      </c>
      <c r="F391" s="18">
        <f t="shared" si="107"/>
        <v>16</v>
      </c>
      <c r="G391" s="20">
        <v>14</v>
      </c>
      <c r="H391" s="20">
        <v>2</v>
      </c>
      <c r="I391" s="18">
        <f t="shared" si="108"/>
        <v>16</v>
      </c>
      <c r="J391" s="20">
        <v>15</v>
      </c>
      <c r="K391" s="20">
        <v>1</v>
      </c>
      <c r="L391" s="18">
        <f t="shared" si="109"/>
        <v>11</v>
      </c>
      <c r="M391" s="20">
        <v>10</v>
      </c>
      <c r="N391" s="20">
        <v>1</v>
      </c>
      <c r="O391" s="18">
        <f t="shared" si="110"/>
        <v>8</v>
      </c>
      <c r="P391" s="20">
        <v>7</v>
      </c>
      <c r="Q391" s="20">
        <v>1</v>
      </c>
      <c r="R391" s="18">
        <f t="shared" si="139"/>
        <v>7</v>
      </c>
      <c r="S391" s="20">
        <v>7</v>
      </c>
      <c r="T391" s="20">
        <v>0</v>
      </c>
      <c r="U391" s="18">
        <f t="shared" si="111"/>
        <v>6</v>
      </c>
      <c r="V391" s="20">
        <v>6</v>
      </c>
      <c r="W391" s="20">
        <v>0</v>
      </c>
      <c r="X391" s="21"/>
      <c r="Y391" s="28">
        <f t="shared" si="140"/>
        <v>80</v>
      </c>
      <c r="Z391" s="23"/>
      <c r="AA391" s="15"/>
      <c r="AB391" s="15"/>
      <c r="AC391" s="15"/>
      <c r="AD391" s="15"/>
      <c r="AE391" s="15"/>
      <c r="AF391" s="15"/>
      <c r="AG391" s="15"/>
      <c r="AH391" s="15"/>
    </row>
    <row r="392" spans="1:34" ht="30" x14ac:dyDescent="0.25">
      <c r="A392" s="19" t="s">
        <v>261</v>
      </c>
      <c r="B392" s="20">
        <v>3522</v>
      </c>
      <c r="C392" s="18">
        <f t="shared" si="106"/>
        <v>5</v>
      </c>
      <c r="D392" s="20">
        <v>4</v>
      </c>
      <c r="E392" s="20">
        <v>1</v>
      </c>
      <c r="F392" s="18">
        <f t="shared" si="107"/>
        <v>4</v>
      </c>
      <c r="G392" s="20">
        <v>4</v>
      </c>
      <c r="H392" s="20">
        <v>0</v>
      </c>
      <c r="I392" s="18">
        <f t="shared" si="108"/>
        <v>3</v>
      </c>
      <c r="J392" s="20">
        <v>3</v>
      </c>
      <c r="K392" s="20">
        <v>0</v>
      </c>
      <c r="L392" s="18">
        <f t="shared" si="109"/>
        <v>3</v>
      </c>
      <c r="M392" s="20">
        <v>3</v>
      </c>
      <c r="N392" s="20">
        <v>0</v>
      </c>
      <c r="O392" s="18">
        <f t="shared" si="110"/>
        <v>2</v>
      </c>
      <c r="P392" s="20">
        <v>2</v>
      </c>
      <c r="Q392" s="20">
        <v>0</v>
      </c>
      <c r="R392" s="18">
        <f t="shared" si="139"/>
        <v>2</v>
      </c>
      <c r="S392" s="20">
        <v>1</v>
      </c>
      <c r="T392" s="20">
        <v>1</v>
      </c>
      <c r="U392" s="18">
        <f t="shared" si="111"/>
        <v>1</v>
      </c>
      <c r="V392" s="20">
        <v>1</v>
      </c>
      <c r="W392" s="20">
        <v>0</v>
      </c>
      <c r="X392" s="21"/>
      <c r="Y392" s="28">
        <f t="shared" si="140"/>
        <v>20</v>
      </c>
      <c r="Z392" s="23"/>
      <c r="AA392" s="15"/>
      <c r="AB392" s="15"/>
      <c r="AC392" s="15"/>
      <c r="AD392" s="15"/>
      <c r="AE392" s="15"/>
      <c r="AF392" s="15"/>
      <c r="AG392" s="15"/>
      <c r="AH392" s="15"/>
    </row>
    <row r="393" spans="1:34" ht="30" x14ac:dyDescent="0.25">
      <c r="A393" s="19" t="s">
        <v>257</v>
      </c>
      <c r="B393" s="20">
        <v>7422</v>
      </c>
      <c r="C393" s="18">
        <f t="shared" ref="C393:C458" si="142">D393+E393</f>
        <v>8</v>
      </c>
      <c r="D393" s="20">
        <v>7</v>
      </c>
      <c r="E393" s="20">
        <v>1</v>
      </c>
      <c r="F393" s="18">
        <f t="shared" ref="F393:F458" si="143">G393+H393</f>
        <v>7</v>
      </c>
      <c r="G393" s="20">
        <v>7</v>
      </c>
      <c r="H393" s="20">
        <v>0</v>
      </c>
      <c r="I393" s="18">
        <f t="shared" ref="I393:I458" si="144">J393+K393</f>
        <v>5</v>
      </c>
      <c r="J393" s="20">
        <v>5</v>
      </c>
      <c r="K393" s="20">
        <v>0</v>
      </c>
      <c r="L393" s="18">
        <f t="shared" ref="L393:L458" si="145">M393+N393</f>
        <v>5</v>
      </c>
      <c r="M393" s="20">
        <v>5</v>
      </c>
      <c r="N393" s="20">
        <v>0</v>
      </c>
      <c r="O393" s="18">
        <f t="shared" ref="O393:O458" si="146">P393+Q393</f>
        <v>3</v>
      </c>
      <c r="P393" s="20">
        <v>3</v>
      </c>
      <c r="Q393" s="20">
        <v>0</v>
      </c>
      <c r="R393" s="18">
        <f t="shared" si="139"/>
        <v>2</v>
      </c>
      <c r="S393" s="20">
        <v>2</v>
      </c>
      <c r="T393" s="20">
        <v>0</v>
      </c>
      <c r="U393" s="18">
        <f t="shared" ref="U393:U458" si="147">V393+W393</f>
        <v>1</v>
      </c>
      <c r="V393" s="20">
        <v>1</v>
      </c>
      <c r="W393" s="20">
        <v>0</v>
      </c>
      <c r="X393" s="21"/>
      <c r="Y393" s="28">
        <f t="shared" si="140"/>
        <v>31</v>
      </c>
      <c r="Z393" s="23"/>
      <c r="AA393" s="15"/>
      <c r="AB393" s="15"/>
      <c r="AC393" s="15"/>
      <c r="AD393" s="15"/>
      <c r="AE393" s="15"/>
      <c r="AF393" s="15"/>
      <c r="AG393" s="15"/>
      <c r="AH393" s="15"/>
    </row>
    <row r="394" spans="1:34" ht="42.75" x14ac:dyDescent="0.25">
      <c r="A394" s="16" t="s">
        <v>262</v>
      </c>
      <c r="B394" s="17"/>
      <c r="C394" s="18">
        <f t="shared" si="142"/>
        <v>14</v>
      </c>
      <c r="D394" s="17">
        <f>SUM(D395:D398)</f>
        <v>12</v>
      </c>
      <c r="E394" s="17">
        <f t="shared" ref="E394:W394" si="148">SUM(E395:E398)</f>
        <v>2</v>
      </c>
      <c r="F394" s="18">
        <f t="shared" si="143"/>
        <v>15</v>
      </c>
      <c r="G394" s="17">
        <f t="shared" si="148"/>
        <v>14</v>
      </c>
      <c r="H394" s="17">
        <f t="shared" si="148"/>
        <v>1</v>
      </c>
      <c r="I394" s="18">
        <f t="shared" si="144"/>
        <v>12</v>
      </c>
      <c r="J394" s="17">
        <f t="shared" si="148"/>
        <v>12</v>
      </c>
      <c r="K394" s="17">
        <f t="shared" si="148"/>
        <v>0</v>
      </c>
      <c r="L394" s="18">
        <f t="shared" si="145"/>
        <v>13</v>
      </c>
      <c r="M394" s="17">
        <f t="shared" si="148"/>
        <v>12</v>
      </c>
      <c r="N394" s="17">
        <f t="shared" si="148"/>
        <v>1</v>
      </c>
      <c r="O394" s="18">
        <f t="shared" si="146"/>
        <v>12</v>
      </c>
      <c r="P394" s="17">
        <f t="shared" si="148"/>
        <v>12</v>
      </c>
      <c r="Q394" s="17">
        <f t="shared" si="148"/>
        <v>0</v>
      </c>
      <c r="R394" s="18">
        <f t="shared" si="139"/>
        <v>11</v>
      </c>
      <c r="S394" s="17">
        <f t="shared" si="148"/>
        <v>9</v>
      </c>
      <c r="T394" s="17">
        <f t="shared" si="148"/>
        <v>2</v>
      </c>
      <c r="U394" s="18">
        <f t="shared" si="147"/>
        <v>10</v>
      </c>
      <c r="V394" s="17">
        <f t="shared" si="148"/>
        <v>8</v>
      </c>
      <c r="W394" s="17">
        <f t="shared" si="148"/>
        <v>2</v>
      </c>
      <c r="X394" s="30"/>
      <c r="Y394" s="26">
        <f t="shared" si="140"/>
        <v>87</v>
      </c>
      <c r="Z394" s="23"/>
      <c r="AA394" s="15"/>
      <c r="AB394" s="15"/>
      <c r="AC394" s="15"/>
      <c r="AD394" s="15"/>
      <c r="AE394" s="15"/>
      <c r="AF394" s="15"/>
      <c r="AG394" s="15"/>
      <c r="AH394" s="15"/>
    </row>
    <row r="395" spans="1:34" ht="30" x14ac:dyDescent="0.25">
      <c r="A395" s="19" t="s">
        <v>263</v>
      </c>
      <c r="B395" s="20">
        <v>3513</v>
      </c>
      <c r="C395" s="18">
        <f t="shared" si="142"/>
        <v>3</v>
      </c>
      <c r="D395" s="20">
        <v>3</v>
      </c>
      <c r="E395" s="20">
        <v>0</v>
      </c>
      <c r="F395" s="18">
        <f t="shared" si="143"/>
        <v>2</v>
      </c>
      <c r="G395" s="20">
        <v>2</v>
      </c>
      <c r="H395" s="20">
        <v>0</v>
      </c>
      <c r="I395" s="18">
        <f t="shared" si="144"/>
        <v>1</v>
      </c>
      <c r="J395" s="20">
        <v>1</v>
      </c>
      <c r="K395" s="20">
        <v>0</v>
      </c>
      <c r="L395" s="18">
        <f t="shared" si="145"/>
        <v>1</v>
      </c>
      <c r="M395" s="20">
        <v>1</v>
      </c>
      <c r="N395" s="20">
        <v>0</v>
      </c>
      <c r="O395" s="18">
        <f t="shared" si="146"/>
        <v>2</v>
      </c>
      <c r="P395" s="20">
        <v>2</v>
      </c>
      <c r="Q395" s="20">
        <v>0</v>
      </c>
      <c r="R395" s="18">
        <f t="shared" si="139"/>
        <v>2</v>
      </c>
      <c r="S395" s="20">
        <v>1</v>
      </c>
      <c r="T395" s="20">
        <v>1</v>
      </c>
      <c r="U395" s="18">
        <f t="shared" si="147"/>
        <v>2</v>
      </c>
      <c r="V395" s="20">
        <v>1</v>
      </c>
      <c r="W395" s="20">
        <v>1</v>
      </c>
      <c r="X395" s="21"/>
      <c r="Y395" s="28">
        <f t="shared" si="140"/>
        <v>13</v>
      </c>
      <c r="Z395" s="23"/>
      <c r="AA395" s="15"/>
      <c r="AB395" s="15"/>
      <c r="AC395" s="15"/>
      <c r="AD395" s="15"/>
      <c r="AE395" s="15"/>
      <c r="AF395" s="15"/>
      <c r="AG395" s="15"/>
      <c r="AH395" s="15"/>
    </row>
    <row r="396" spans="1:34" ht="30" x14ac:dyDescent="0.25">
      <c r="A396" s="19" t="s">
        <v>264</v>
      </c>
      <c r="B396" s="20">
        <v>3512</v>
      </c>
      <c r="C396" s="18">
        <f t="shared" si="142"/>
        <v>6</v>
      </c>
      <c r="D396" s="20">
        <v>4</v>
      </c>
      <c r="E396" s="20">
        <v>2</v>
      </c>
      <c r="F396" s="18">
        <f t="shared" si="143"/>
        <v>7</v>
      </c>
      <c r="G396" s="20">
        <v>6</v>
      </c>
      <c r="H396" s="20">
        <v>1</v>
      </c>
      <c r="I396" s="18">
        <f t="shared" si="144"/>
        <v>7</v>
      </c>
      <c r="J396" s="20">
        <v>7</v>
      </c>
      <c r="K396" s="20">
        <v>0</v>
      </c>
      <c r="L396" s="18">
        <f t="shared" si="145"/>
        <v>8</v>
      </c>
      <c r="M396" s="20">
        <v>8</v>
      </c>
      <c r="N396" s="20">
        <v>0</v>
      </c>
      <c r="O396" s="18">
        <f t="shared" si="146"/>
        <v>6</v>
      </c>
      <c r="P396" s="20">
        <v>6</v>
      </c>
      <c r="Q396" s="20">
        <v>0</v>
      </c>
      <c r="R396" s="18">
        <f t="shared" si="139"/>
        <v>5</v>
      </c>
      <c r="S396" s="20">
        <v>5</v>
      </c>
      <c r="T396" s="20">
        <v>0</v>
      </c>
      <c r="U396" s="18">
        <f t="shared" si="147"/>
        <v>5</v>
      </c>
      <c r="V396" s="20">
        <v>5</v>
      </c>
      <c r="W396" s="20">
        <v>0</v>
      </c>
      <c r="X396" s="21"/>
      <c r="Y396" s="28">
        <f t="shared" si="140"/>
        <v>44</v>
      </c>
      <c r="Z396" s="23"/>
      <c r="AA396" s="15"/>
      <c r="AB396" s="15"/>
      <c r="AC396" s="15"/>
      <c r="AD396" s="15"/>
      <c r="AE396" s="15"/>
      <c r="AF396" s="15"/>
      <c r="AG396" s="15"/>
      <c r="AH396" s="15"/>
    </row>
    <row r="397" spans="1:34" ht="30" x14ac:dyDescent="0.25">
      <c r="A397" s="19" t="s">
        <v>265</v>
      </c>
      <c r="B397" s="119">
        <v>2519</v>
      </c>
      <c r="C397" s="18">
        <f t="shared" si="142"/>
        <v>1</v>
      </c>
      <c r="D397" s="20">
        <v>1</v>
      </c>
      <c r="E397" s="20">
        <v>0</v>
      </c>
      <c r="F397" s="18">
        <f t="shared" si="143"/>
        <v>1</v>
      </c>
      <c r="G397" s="20">
        <v>1</v>
      </c>
      <c r="H397" s="20">
        <v>0</v>
      </c>
      <c r="I397" s="18">
        <f t="shared" si="144"/>
        <v>1</v>
      </c>
      <c r="J397" s="20">
        <v>1</v>
      </c>
      <c r="K397" s="20">
        <v>0</v>
      </c>
      <c r="L397" s="18">
        <f t="shared" si="145"/>
        <v>2</v>
      </c>
      <c r="M397" s="20">
        <v>1</v>
      </c>
      <c r="N397" s="20">
        <v>1</v>
      </c>
      <c r="O397" s="18">
        <f t="shared" si="146"/>
        <v>0</v>
      </c>
      <c r="P397" s="20">
        <v>0</v>
      </c>
      <c r="Q397" s="20">
        <v>0</v>
      </c>
      <c r="R397" s="18">
        <f t="shared" si="139"/>
        <v>1</v>
      </c>
      <c r="S397" s="20">
        <v>0</v>
      </c>
      <c r="T397" s="20">
        <v>1</v>
      </c>
      <c r="U397" s="18">
        <f t="shared" si="147"/>
        <v>1</v>
      </c>
      <c r="V397" s="20">
        <v>0</v>
      </c>
      <c r="W397" s="20">
        <v>1</v>
      </c>
      <c r="X397" s="21"/>
      <c r="Y397" s="28">
        <f t="shared" si="140"/>
        <v>7</v>
      </c>
      <c r="Z397" s="23"/>
      <c r="AA397" s="15"/>
      <c r="AB397" s="15"/>
      <c r="AC397" s="15"/>
      <c r="AD397" s="15"/>
      <c r="AE397" s="15"/>
      <c r="AF397" s="15"/>
      <c r="AG397" s="15"/>
      <c r="AH397" s="15"/>
    </row>
    <row r="398" spans="1:34" x14ac:dyDescent="0.25">
      <c r="A398" s="19" t="s">
        <v>266</v>
      </c>
      <c r="B398" s="20">
        <v>3511</v>
      </c>
      <c r="C398" s="18">
        <f t="shared" si="142"/>
        <v>4</v>
      </c>
      <c r="D398" s="20">
        <v>4</v>
      </c>
      <c r="E398" s="20">
        <v>0</v>
      </c>
      <c r="F398" s="18">
        <f t="shared" si="143"/>
        <v>5</v>
      </c>
      <c r="G398" s="20">
        <v>5</v>
      </c>
      <c r="H398" s="20">
        <v>0</v>
      </c>
      <c r="I398" s="18">
        <f t="shared" si="144"/>
        <v>3</v>
      </c>
      <c r="J398" s="20">
        <v>3</v>
      </c>
      <c r="K398" s="20">
        <v>0</v>
      </c>
      <c r="L398" s="18">
        <f t="shared" si="145"/>
        <v>2</v>
      </c>
      <c r="M398" s="20">
        <v>2</v>
      </c>
      <c r="N398" s="20">
        <v>0</v>
      </c>
      <c r="O398" s="18">
        <f t="shared" si="146"/>
        <v>4</v>
      </c>
      <c r="P398" s="20">
        <v>4</v>
      </c>
      <c r="Q398" s="20">
        <v>0</v>
      </c>
      <c r="R398" s="18">
        <f t="shared" si="139"/>
        <v>3</v>
      </c>
      <c r="S398" s="20">
        <v>3</v>
      </c>
      <c r="T398" s="20">
        <v>0</v>
      </c>
      <c r="U398" s="18">
        <f t="shared" si="147"/>
        <v>2</v>
      </c>
      <c r="V398" s="20">
        <v>2</v>
      </c>
      <c r="W398" s="20">
        <v>0</v>
      </c>
      <c r="X398" s="21"/>
      <c r="Y398" s="28">
        <f t="shared" si="140"/>
        <v>23</v>
      </c>
      <c r="Z398" s="23"/>
      <c r="AA398" s="15"/>
      <c r="AB398" s="15"/>
      <c r="AC398" s="15"/>
      <c r="AD398" s="15"/>
      <c r="AE398" s="15"/>
      <c r="AF398" s="15"/>
      <c r="AG398" s="15"/>
      <c r="AH398" s="15"/>
    </row>
    <row r="399" spans="1:34" ht="28.5" x14ac:dyDescent="0.25">
      <c r="A399" s="16" t="s">
        <v>267</v>
      </c>
      <c r="B399" s="17"/>
      <c r="C399" s="18">
        <f t="shared" si="142"/>
        <v>11</v>
      </c>
      <c r="D399" s="17">
        <f>SUM(D400:D402)</f>
        <v>7</v>
      </c>
      <c r="E399" s="17">
        <f>SUM(E400:E402)</f>
        <v>4</v>
      </c>
      <c r="F399" s="18">
        <f t="shared" si="143"/>
        <v>7</v>
      </c>
      <c r="G399" s="17">
        <f>SUM(G400:G402)</f>
        <v>4</v>
      </c>
      <c r="H399" s="17">
        <f>SUM(H400:H402)</f>
        <v>3</v>
      </c>
      <c r="I399" s="18">
        <f t="shared" si="144"/>
        <v>4</v>
      </c>
      <c r="J399" s="17">
        <f>SUM(J400:J402)</f>
        <v>3</v>
      </c>
      <c r="K399" s="17">
        <f>SUM(K400:K402)</f>
        <v>1</v>
      </c>
      <c r="L399" s="18">
        <f t="shared" si="145"/>
        <v>6</v>
      </c>
      <c r="M399" s="17">
        <f>SUM(M400:M402)</f>
        <v>3</v>
      </c>
      <c r="N399" s="17">
        <f>SUM(N400:N402)</f>
        <v>3</v>
      </c>
      <c r="O399" s="18">
        <f t="shared" si="146"/>
        <v>4</v>
      </c>
      <c r="P399" s="17">
        <f>SUM(P400:P402)</f>
        <v>3</v>
      </c>
      <c r="Q399" s="17">
        <f>SUM(Q400:Q402)</f>
        <v>1</v>
      </c>
      <c r="R399" s="18">
        <f t="shared" si="139"/>
        <v>6</v>
      </c>
      <c r="S399" s="17">
        <f>SUM(S400:S402)</f>
        <v>2</v>
      </c>
      <c r="T399" s="17">
        <f>SUM(T400:T402)</f>
        <v>4</v>
      </c>
      <c r="U399" s="18">
        <f t="shared" si="147"/>
        <v>2</v>
      </c>
      <c r="V399" s="17">
        <f>SUM(V400:V402)</f>
        <v>1</v>
      </c>
      <c r="W399" s="17">
        <f>SUM(W400:W402)</f>
        <v>1</v>
      </c>
      <c r="X399" s="30"/>
      <c r="Y399" s="26">
        <f t="shared" si="140"/>
        <v>40</v>
      </c>
      <c r="Z399" s="23"/>
      <c r="AA399" s="15"/>
      <c r="AB399" s="15"/>
      <c r="AC399" s="15"/>
      <c r="AD399" s="15"/>
      <c r="AE399" s="15"/>
      <c r="AF399" s="15"/>
      <c r="AG399" s="15"/>
      <c r="AH399" s="15"/>
    </row>
    <row r="400" spans="1:34" ht="30" x14ac:dyDescent="0.25">
      <c r="A400" s="19" t="s">
        <v>102</v>
      </c>
      <c r="B400" s="121">
        <v>7412</v>
      </c>
      <c r="C400" s="18">
        <f t="shared" si="142"/>
        <v>1</v>
      </c>
      <c r="D400" s="20">
        <v>0</v>
      </c>
      <c r="E400" s="20">
        <v>1</v>
      </c>
      <c r="F400" s="18">
        <f t="shared" si="143"/>
        <v>1</v>
      </c>
      <c r="G400" s="20">
        <v>0</v>
      </c>
      <c r="H400" s="20">
        <v>1</v>
      </c>
      <c r="I400" s="18">
        <f t="shared" si="144"/>
        <v>2</v>
      </c>
      <c r="J400" s="20">
        <v>1</v>
      </c>
      <c r="K400" s="20">
        <v>1</v>
      </c>
      <c r="L400" s="18">
        <f t="shared" si="145"/>
        <v>2</v>
      </c>
      <c r="M400" s="20">
        <v>1</v>
      </c>
      <c r="N400" s="20">
        <v>1</v>
      </c>
      <c r="O400" s="18">
        <f t="shared" si="146"/>
        <v>1</v>
      </c>
      <c r="P400" s="20">
        <v>1</v>
      </c>
      <c r="Q400" s="20">
        <v>0</v>
      </c>
      <c r="R400" s="18">
        <f t="shared" si="139"/>
        <v>0</v>
      </c>
      <c r="S400" s="20">
        <v>0</v>
      </c>
      <c r="T400" s="20">
        <v>0</v>
      </c>
      <c r="U400" s="18">
        <f t="shared" si="147"/>
        <v>0</v>
      </c>
      <c r="V400" s="20">
        <v>0</v>
      </c>
      <c r="W400" s="20">
        <v>0</v>
      </c>
      <c r="X400" s="21"/>
      <c r="Y400" s="28">
        <f t="shared" si="140"/>
        <v>7</v>
      </c>
      <c r="Z400" s="23"/>
      <c r="AA400" s="15"/>
      <c r="AB400" s="15"/>
      <c r="AC400" s="15"/>
      <c r="AD400" s="15"/>
      <c r="AE400" s="15"/>
      <c r="AF400" s="15"/>
      <c r="AG400" s="15"/>
      <c r="AH400" s="15"/>
    </row>
    <row r="401" spans="1:34" x14ac:dyDescent="0.25">
      <c r="A401" s="19" t="s">
        <v>268</v>
      </c>
      <c r="B401" s="121">
        <v>7413</v>
      </c>
      <c r="C401" s="18">
        <f t="shared" si="142"/>
        <v>3</v>
      </c>
      <c r="D401" s="20">
        <v>3</v>
      </c>
      <c r="E401" s="20">
        <v>0</v>
      </c>
      <c r="F401" s="18">
        <f t="shared" si="143"/>
        <v>2</v>
      </c>
      <c r="G401" s="20">
        <v>2</v>
      </c>
      <c r="H401" s="20">
        <v>0</v>
      </c>
      <c r="I401" s="18">
        <f t="shared" si="144"/>
        <v>0</v>
      </c>
      <c r="J401" s="20">
        <v>0</v>
      </c>
      <c r="K401" s="20">
        <v>0</v>
      </c>
      <c r="L401" s="18">
        <f t="shared" si="145"/>
        <v>0</v>
      </c>
      <c r="M401" s="20">
        <v>0</v>
      </c>
      <c r="N401" s="20">
        <v>0</v>
      </c>
      <c r="O401" s="18">
        <f t="shared" si="146"/>
        <v>0</v>
      </c>
      <c r="P401" s="20">
        <v>0</v>
      </c>
      <c r="Q401" s="20">
        <v>0</v>
      </c>
      <c r="R401" s="18">
        <f t="shared" si="139"/>
        <v>0</v>
      </c>
      <c r="S401" s="20">
        <v>0</v>
      </c>
      <c r="T401" s="20">
        <v>0</v>
      </c>
      <c r="U401" s="18">
        <f t="shared" si="147"/>
        <v>0</v>
      </c>
      <c r="V401" s="20">
        <v>0</v>
      </c>
      <c r="W401" s="20">
        <v>0</v>
      </c>
      <c r="X401" s="21"/>
      <c r="Y401" s="28">
        <f t="shared" si="140"/>
        <v>5</v>
      </c>
      <c r="Z401" s="23"/>
      <c r="AA401" s="15"/>
      <c r="AB401" s="15"/>
      <c r="AC401" s="15"/>
      <c r="AD401" s="15"/>
      <c r="AE401" s="15"/>
      <c r="AF401" s="15"/>
      <c r="AG401" s="15"/>
      <c r="AH401" s="15"/>
    </row>
    <row r="402" spans="1:34" x14ac:dyDescent="0.25">
      <c r="A402" s="19" t="s">
        <v>547</v>
      </c>
      <c r="B402" s="121"/>
      <c r="C402" s="18">
        <f t="shared" si="142"/>
        <v>7</v>
      </c>
      <c r="D402" s="20">
        <v>4</v>
      </c>
      <c r="E402" s="20">
        <v>3</v>
      </c>
      <c r="F402" s="18">
        <f t="shared" si="143"/>
        <v>4</v>
      </c>
      <c r="G402" s="20">
        <v>2</v>
      </c>
      <c r="H402" s="20">
        <v>2</v>
      </c>
      <c r="I402" s="18">
        <f t="shared" si="144"/>
        <v>2</v>
      </c>
      <c r="J402" s="20">
        <v>2</v>
      </c>
      <c r="K402" s="20">
        <v>0</v>
      </c>
      <c r="L402" s="18">
        <f t="shared" si="145"/>
        <v>4</v>
      </c>
      <c r="M402" s="20">
        <v>2</v>
      </c>
      <c r="N402" s="20">
        <v>2</v>
      </c>
      <c r="O402" s="18">
        <f t="shared" si="146"/>
        <v>3</v>
      </c>
      <c r="P402" s="20">
        <v>2</v>
      </c>
      <c r="Q402" s="20">
        <v>1</v>
      </c>
      <c r="R402" s="18">
        <f t="shared" si="139"/>
        <v>6</v>
      </c>
      <c r="S402" s="20">
        <v>2</v>
      </c>
      <c r="T402" s="20">
        <v>4</v>
      </c>
      <c r="U402" s="18">
        <f t="shared" si="147"/>
        <v>2</v>
      </c>
      <c r="V402" s="20">
        <v>1</v>
      </c>
      <c r="W402" s="20">
        <v>1</v>
      </c>
      <c r="X402" s="21"/>
      <c r="Y402" s="28">
        <f t="shared" si="140"/>
        <v>28</v>
      </c>
      <c r="Z402" s="23"/>
      <c r="AA402" s="15"/>
      <c r="AB402" s="15"/>
      <c r="AC402" s="15"/>
      <c r="AD402" s="15"/>
      <c r="AE402" s="15"/>
      <c r="AF402" s="15"/>
      <c r="AG402" s="15"/>
      <c r="AH402" s="15"/>
    </row>
    <row r="403" spans="1:34" ht="28.5" x14ac:dyDescent="0.25">
      <c r="A403" s="31" t="s">
        <v>269</v>
      </c>
      <c r="B403" s="32"/>
      <c r="C403" s="13">
        <f t="shared" si="142"/>
        <v>10</v>
      </c>
      <c r="D403" s="32">
        <f>D404+D408+D409</f>
        <v>6</v>
      </c>
      <c r="E403" s="32">
        <f t="shared" ref="E403:W403" si="149">E404+E408+E409</f>
        <v>4</v>
      </c>
      <c r="F403" s="13">
        <f t="shared" si="143"/>
        <v>12</v>
      </c>
      <c r="G403" s="32">
        <f t="shared" si="149"/>
        <v>8</v>
      </c>
      <c r="H403" s="32">
        <f t="shared" si="149"/>
        <v>4</v>
      </c>
      <c r="I403" s="13">
        <f t="shared" si="144"/>
        <v>10</v>
      </c>
      <c r="J403" s="32">
        <f t="shared" si="149"/>
        <v>9</v>
      </c>
      <c r="K403" s="32">
        <f t="shared" si="149"/>
        <v>1</v>
      </c>
      <c r="L403" s="13">
        <f t="shared" si="145"/>
        <v>11</v>
      </c>
      <c r="M403" s="32">
        <f t="shared" si="149"/>
        <v>9</v>
      </c>
      <c r="N403" s="32">
        <f t="shared" si="149"/>
        <v>2</v>
      </c>
      <c r="O403" s="13">
        <f t="shared" si="146"/>
        <v>9</v>
      </c>
      <c r="P403" s="32">
        <f t="shared" si="149"/>
        <v>8</v>
      </c>
      <c r="Q403" s="32">
        <f t="shared" si="149"/>
        <v>1</v>
      </c>
      <c r="R403" s="13">
        <f t="shared" si="139"/>
        <v>8</v>
      </c>
      <c r="S403" s="32">
        <f t="shared" si="149"/>
        <v>7</v>
      </c>
      <c r="T403" s="32">
        <f t="shared" si="149"/>
        <v>1</v>
      </c>
      <c r="U403" s="13">
        <f t="shared" si="147"/>
        <v>7</v>
      </c>
      <c r="V403" s="32">
        <f t="shared" si="149"/>
        <v>6</v>
      </c>
      <c r="W403" s="32">
        <f t="shared" si="149"/>
        <v>1</v>
      </c>
      <c r="X403" s="39"/>
      <c r="Y403" s="33">
        <f t="shared" si="140"/>
        <v>67</v>
      </c>
      <c r="Z403" s="23"/>
      <c r="AA403" s="15"/>
      <c r="AB403" s="15"/>
      <c r="AC403" s="15"/>
      <c r="AD403" s="15"/>
      <c r="AE403" s="15"/>
      <c r="AF403" s="15"/>
      <c r="AG403" s="15"/>
      <c r="AH403" s="15"/>
    </row>
    <row r="404" spans="1:34" ht="42.75" x14ac:dyDescent="0.25">
      <c r="A404" s="16" t="s">
        <v>270</v>
      </c>
      <c r="B404" s="17"/>
      <c r="C404" s="18">
        <f t="shared" si="142"/>
        <v>10</v>
      </c>
      <c r="D404" s="17">
        <f>SUM(D405:D407)</f>
        <v>6</v>
      </c>
      <c r="E404" s="17">
        <f t="shared" ref="E404:W404" si="150">SUM(E405:E407)</f>
        <v>4</v>
      </c>
      <c r="F404" s="18">
        <f t="shared" si="143"/>
        <v>12</v>
      </c>
      <c r="G404" s="17">
        <f t="shared" si="150"/>
        <v>8</v>
      </c>
      <c r="H404" s="17">
        <f t="shared" si="150"/>
        <v>4</v>
      </c>
      <c r="I404" s="18">
        <f t="shared" si="144"/>
        <v>10</v>
      </c>
      <c r="J404" s="17">
        <f t="shared" si="150"/>
        <v>9</v>
      </c>
      <c r="K404" s="17">
        <f t="shared" si="150"/>
        <v>1</v>
      </c>
      <c r="L404" s="18">
        <f t="shared" si="145"/>
        <v>11</v>
      </c>
      <c r="M404" s="17">
        <f t="shared" si="150"/>
        <v>9</v>
      </c>
      <c r="N404" s="17">
        <f t="shared" si="150"/>
        <v>2</v>
      </c>
      <c r="O404" s="18">
        <f t="shared" si="146"/>
        <v>9</v>
      </c>
      <c r="P404" s="17">
        <f t="shared" si="150"/>
        <v>8</v>
      </c>
      <c r="Q404" s="17">
        <f t="shared" si="150"/>
        <v>1</v>
      </c>
      <c r="R404" s="18">
        <f t="shared" si="139"/>
        <v>8</v>
      </c>
      <c r="S404" s="17">
        <f t="shared" si="150"/>
        <v>7</v>
      </c>
      <c r="T404" s="17">
        <f t="shared" si="150"/>
        <v>1</v>
      </c>
      <c r="U404" s="18">
        <f t="shared" si="147"/>
        <v>7</v>
      </c>
      <c r="V404" s="17">
        <f t="shared" si="150"/>
        <v>6</v>
      </c>
      <c r="W404" s="17">
        <f t="shared" si="150"/>
        <v>1</v>
      </c>
      <c r="X404" s="30"/>
      <c r="Y404" s="26">
        <f t="shared" si="140"/>
        <v>67</v>
      </c>
      <c r="Z404" s="23"/>
      <c r="AA404" s="15"/>
      <c r="AB404" s="15"/>
      <c r="AC404" s="15"/>
      <c r="AD404" s="15"/>
      <c r="AE404" s="15"/>
      <c r="AF404" s="15"/>
      <c r="AG404" s="15"/>
      <c r="AH404" s="15"/>
    </row>
    <row r="405" spans="1:34" ht="30" x14ac:dyDescent="0.25">
      <c r="A405" s="19" t="s">
        <v>271</v>
      </c>
      <c r="B405" s="20">
        <v>2412</v>
      </c>
      <c r="C405" s="18">
        <f t="shared" si="142"/>
        <v>5</v>
      </c>
      <c r="D405" s="20">
        <v>5</v>
      </c>
      <c r="E405" s="20">
        <v>0</v>
      </c>
      <c r="F405" s="18">
        <f t="shared" si="143"/>
        <v>5</v>
      </c>
      <c r="G405" s="20">
        <v>5</v>
      </c>
      <c r="H405" s="20">
        <v>0</v>
      </c>
      <c r="I405" s="18">
        <f t="shared" si="144"/>
        <v>5</v>
      </c>
      <c r="J405" s="20">
        <v>5</v>
      </c>
      <c r="K405" s="20">
        <v>0</v>
      </c>
      <c r="L405" s="18">
        <f t="shared" si="145"/>
        <v>6</v>
      </c>
      <c r="M405" s="20">
        <v>5</v>
      </c>
      <c r="N405" s="20">
        <v>1</v>
      </c>
      <c r="O405" s="18">
        <f t="shared" si="146"/>
        <v>5</v>
      </c>
      <c r="P405" s="20">
        <v>4</v>
      </c>
      <c r="Q405" s="20">
        <v>1</v>
      </c>
      <c r="R405" s="18">
        <f t="shared" si="139"/>
        <v>4</v>
      </c>
      <c r="S405" s="20">
        <v>3</v>
      </c>
      <c r="T405" s="20">
        <v>1</v>
      </c>
      <c r="U405" s="18">
        <f t="shared" si="147"/>
        <v>3</v>
      </c>
      <c r="V405" s="20">
        <v>2</v>
      </c>
      <c r="W405" s="20">
        <v>1</v>
      </c>
      <c r="X405" s="21"/>
      <c r="Y405" s="28">
        <f t="shared" si="140"/>
        <v>33</v>
      </c>
      <c r="Z405" s="23"/>
      <c r="AA405" s="15"/>
      <c r="AB405" s="15"/>
      <c r="AC405" s="15"/>
      <c r="AD405" s="15"/>
      <c r="AE405" s="15"/>
      <c r="AF405" s="15"/>
      <c r="AG405" s="15"/>
      <c r="AH405" s="15"/>
    </row>
    <row r="406" spans="1:34" ht="30" x14ac:dyDescent="0.25">
      <c r="A406" s="19" t="s">
        <v>586</v>
      </c>
      <c r="B406" s="121">
        <v>4213</v>
      </c>
      <c r="C406" s="18">
        <f t="shared" si="142"/>
        <v>4</v>
      </c>
      <c r="D406" s="20">
        <v>1</v>
      </c>
      <c r="E406" s="20">
        <v>3</v>
      </c>
      <c r="F406" s="18">
        <f t="shared" si="143"/>
        <v>4</v>
      </c>
      <c r="G406" s="20">
        <v>1</v>
      </c>
      <c r="H406" s="20">
        <v>3</v>
      </c>
      <c r="I406" s="18">
        <f t="shared" si="144"/>
        <v>2</v>
      </c>
      <c r="J406" s="20">
        <v>2</v>
      </c>
      <c r="K406" s="20">
        <v>0</v>
      </c>
      <c r="L406" s="18">
        <f t="shared" si="145"/>
        <v>2</v>
      </c>
      <c r="M406" s="20">
        <v>2</v>
      </c>
      <c r="N406" s="20">
        <v>0</v>
      </c>
      <c r="O406" s="18">
        <f t="shared" si="146"/>
        <v>2</v>
      </c>
      <c r="P406" s="20">
        <v>2</v>
      </c>
      <c r="Q406" s="20">
        <v>0</v>
      </c>
      <c r="R406" s="18">
        <f t="shared" si="139"/>
        <v>2</v>
      </c>
      <c r="S406" s="20">
        <v>2</v>
      </c>
      <c r="T406" s="20">
        <v>0</v>
      </c>
      <c r="U406" s="18">
        <f t="shared" si="147"/>
        <v>2</v>
      </c>
      <c r="V406" s="20">
        <v>2</v>
      </c>
      <c r="W406" s="20">
        <v>0</v>
      </c>
      <c r="X406" s="21"/>
      <c r="Y406" s="28">
        <f t="shared" si="140"/>
        <v>18</v>
      </c>
      <c r="Z406" s="23"/>
      <c r="AA406" s="15"/>
      <c r="AB406" s="15"/>
      <c r="AC406" s="15"/>
      <c r="AD406" s="15"/>
      <c r="AE406" s="15"/>
      <c r="AF406" s="15"/>
      <c r="AG406" s="15"/>
      <c r="AH406" s="15"/>
    </row>
    <row r="407" spans="1:34" x14ac:dyDescent="0.25">
      <c r="A407" s="19" t="s">
        <v>272</v>
      </c>
      <c r="B407" s="121">
        <v>2631</v>
      </c>
      <c r="C407" s="18">
        <f t="shared" si="142"/>
        <v>1</v>
      </c>
      <c r="D407" s="20">
        <v>0</v>
      </c>
      <c r="E407" s="20">
        <v>1</v>
      </c>
      <c r="F407" s="18">
        <f t="shared" si="143"/>
        <v>3</v>
      </c>
      <c r="G407" s="20">
        <v>2</v>
      </c>
      <c r="H407" s="20">
        <v>1</v>
      </c>
      <c r="I407" s="18">
        <f t="shared" si="144"/>
        <v>3</v>
      </c>
      <c r="J407" s="20">
        <v>2</v>
      </c>
      <c r="K407" s="20">
        <v>1</v>
      </c>
      <c r="L407" s="18">
        <f t="shared" si="145"/>
        <v>3</v>
      </c>
      <c r="M407" s="20">
        <v>2</v>
      </c>
      <c r="N407" s="20">
        <v>1</v>
      </c>
      <c r="O407" s="18">
        <f t="shared" si="146"/>
        <v>2</v>
      </c>
      <c r="P407" s="20">
        <v>2</v>
      </c>
      <c r="Q407" s="20">
        <v>0</v>
      </c>
      <c r="R407" s="18">
        <f t="shared" si="139"/>
        <v>2</v>
      </c>
      <c r="S407" s="20">
        <v>2</v>
      </c>
      <c r="T407" s="20">
        <v>0</v>
      </c>
      <c r="U407" s="18">
        <f t="shared" si="147"/>
        <v>2</v>
      </c>
      <c r="V407" s="20">
        <v>2</v>
      </c>
      <c r="W407" s="20">
        <v>0</v>
      </c>
      <c r="X407" s="21"/>
      <c r="Y407" s="28">
        <f t="shared" si="140"/>
        <v>16</v>
      </c>
      <c r="Z407" s="23"/>
      <c r="AA407" s="15"/>
      <c r="AB407" s="15"/>
      <c r="AC407" s="15"/>
      <c r="AD407" s="15"/>
      <c r="AE407" s="15"/>
      <c r="AF407" s="15"/>
      <c r="AG407" s="15"/>
      <c r="AH407" s="15"/>
    </row>
    <row r="408" spans="1:34" ht="57" x14ac:dyDescent="0.25">
      <c r="A408" s="16" t="s">
        <v>273</v>
      </c>
      <c r="B408" s="17"/>
      <c r="C408" s="18">
        <f t="shared" si="142"/>
        <v>0</v>
      </c>
      <c r="D408" s="17">
        <v>0</v>
      </c>
      <c r="E408" s="17">
        <v>0</v>
      </c>
      <c r="F408" s="18">
        <f t="shared" si="143"/>
        <v>0</v>
      </c>
      <c r="G408" s="17">
        <v>0</v>
      </c>
      <c r="H408" s="17">
        <v>0</v>
      </c>
      <c r="I408" s="18">
        <f t="shared" si="144"/>
        <v>0</v>
      </c>
      <c r="J408" s="17">
        <v>0</v>
      </c>
      <c r="K408" s="17">
        <v>0</v>
      </c>
      <c r="L408" s="18">
        <f t="shared" si="145"/>
        <v>0</v>
      </c>
      <c r="M408" s="17">
        <v>0</v>
      </c>
      <c r="N408" s="17">
        <v>0</v>
      </c>
      <c r="O408" s="18">
        <f t="shared" si="146"/>
        <v>0</v>
      </c>
      <c r="P408" s="17">
        <v>0</v>
      </c>
      <c r="Q408" s="17">
        <v>0</v>
      </c>
      <c r="R408" s="18">
        <f t="shared" si="139"/>
        <v>0</v>
      </c>
      <c r="S408" s="17">
        <v>0</v>
      </c>
      <c r="T408" s="17">
        <v>0</v>
      </c>
      <c r="U408" s="18">
        <f t="shared" si="147"/>
        <v>0</v>
      </c>
      <c r="V408" s="17">
        <v>0</v>
      </c>
      <c r="W408" s="17">
        <v>0</v>
      </c>
      <c r="X408" s="30"/>
      <c r="Y408" s="26">
        <f t="shared" si="140"/>
        <v>0</v>
      </c>
      <c r="Z408" s="23"/>
      <c r="AA408" s="15"/>
      <c r="AB408" s="15"/>
      <c r="AC408" s="15"/>
      <c r="AD408" s="15"/>
      <c r="AE408" s="15"/>
      <c r="AF408" s="15"/>
      <c r="AG408" s="15"/>
      <c r="AH408" s="15"/>
    </row>
    <row r="409" spans="1:34" ht="28.5" x14ac:dyDescent="0.25">
      <c r="A409" s="16" t="s">
        <v>274</v>
      </c>
      <c r="B409" s="17"/>
      <c r="C409" s="18">
        <f t="shared" si="142"/>
        <v>0</v>
      </c>
      <c r="D409" s="17">
        <v>0</v>
      </c>
      <c r="E409" s="17">
        <v>0</v>
      </c>
      <c r="F409" s="18">
        <f t="shared" si="143"/>
        <v>0</v>
      </c>
      <c r="G409" s="17">
        <v>0</v>
      </c>
      <c r="H409" s="17">
        <v>0</v>
      </c>
      <c r="I409" s="18">
        <f t="shared" si="144"/>
        <v>0</v>
      </c>
      <c r="J409" s="17">
        <v>0</v>
      </c>
      <c r="K409" s="17">
        <v>0</v>
      </c>
      <c r="L409" s="18">
        <f t="shared" si="145"/>
        <v>0</v>
      </c>
      <c r="M409" s="17">
        <v>0</v>
      </c>
      <c r="N409" s="17">
        <v>0</v>
      </c>
      <c r="O409" s="18">
        <f t="shared" si="146"/>
        <v>0</v>
      </c>
      <c r="P409" s="17">
        <v>0</v>
      </c>
      <c r="Q409" s="17">
        <v>0</v>
      </c>
      <c r="R409" s="18">
        <f t="shared" si="139"/>
        <v>0</v>
      </c>
      <c r="S409" s="17">
        <v>0</v>
      </c>
      <c r="T409" s="17">
        <v>0</v>
      </c>
      <c r="U409" s="18">
        <f t="shared" si="147"/>
        <v>0</v>
      </c>
      <c r="V409" s="17">
        <v>0</v>
      </c>
      <c r="W409" s="17">
        <v>0</v>
      </c>
      <c r="X409" s="30"/>
      <c r="Y409" s="26">
        <f t="shared" si="140"/>
        <v>0</v>
      </c>
      <c r="Z409" s="23"/>
      <c r="AA409" s="15"/>
      <c r="AB409" s="15"/>
      <c r="AC409" s="15"/>
      <c r="AD409" s="15"/>
      <c r="AE409" s="15"/>
      <c r="AF409" s="15"/>
      <c r="AG409" s="15"/>
      <c r="AH409" s="15"/>
    </row>
    <row r="410" spans="1:34" ht="42.75" x14ac:dyDescent="0.25">
      <c r="A410" s="31" t="s">
        <v>275</v>
      </c>
      <c r="B410" s="32"/>
      <c r="C410" s="13">
        <f t="shared" si="142"/>
        <v>3</v>
      </c>
      <c r="D410" s="32">
        <f>D411</f>
        <v>3</v>
      </c>
      <c r="E410" s="32">
        <f t="shared" ref="E410:W410" si="151">E411</f>
        <v>0</v>
      </c>
      <c r="F410" s="13">
        <f t="shared" si="143"/>
        <v>3</v>
      </c>
      <c r="G410" s="32">
        <f t="shared" si="151"/>
        <v>3</v>
      </c>
      <c r="H410" s="32">
        <f t="shared" si="151"/>
        <v>0</v>
      </c>
      <c r="I410" s="13">
        <f t="shared" si="144"/>
        <v>4</v>
      </c>
      <c r="J410" s="32">
        <f t="shared" si="151"/>
        <v>4</v>
      </c>
      <c r="K410" s="32">
        <f t="shared" si="151"/>
        <v>0</v>
      </c>
      <c r="L410" s="13">
        <f t="shared" si="145"/>
        <v>4</v>
      </c>
      <c r="M410" s="32">
        <f t="shared" si="151"/>
        <v>4</v>
      </c>
      <c r="N410" s="32">
        <f t="shared" si="151"/>
        <v>0</v>
      </c>
      <c r="O410" s="13">
        <f t="shared" si="146"/>
        <v>5</v>
      </c>
      <c r="P410" s="32">
        <f t="shared" si="151"/>
        <v>5</v>
      </c>
      <c r="Q410" s="32">
        <f t="shared" si="151"/>
        <v>0</v>
      </c>
      <c r="R410" s="13">
        <f t="shared" si="139"/>
        <v>5</v>
      </c>
      <c r="S410" s="32">
        <f t="shared" si="151"/>
        <v>5</v>
      </c>
      <c r="T410" s="32">
        <f t="shared" si="151"/>
        <v>0</v>
      </c>
      <c r="U410" s="13">
        <f t="shared" si="147"/>
        <v>5</v>
      </c>
      <c r="V410" s="32">
        <f t="shared" si="151"/>
        <v>5</v>
      </c>
      <c r="W410" s="32">
        <f t="shared" si="151"/>
        <v>0</v>
      </c>
      <c r="X410" s="39"/>
      <c r="Y410" s="33">
        <f t="shared" si="140"/>
        <v>29</v>
      </c>
      <c r="Z410" s="23"/>
      <c r="AA410" s="15"/>
      <c r="AB410" s="15"/>
      <c r="AC410" s="15"/>
      <c r="AD410" s="15"/>
      <c r="AE410" s="15"/>
      <c r="AF410" s="15"/>
      <c r="AG410" s="15"/>
      <c r="AH410" s="15"/>
    </row>
    <row r="411" spans="1:34" x14ac:dyDescent="0.25">
      <c r="A411" s="16" t="s">
        <v>276</v>
      </c>
      <c r="B411" s="17"/>
      <c r="C411" s="18">
        <f t="shared" si="142"/>
        <v>3</v>
      </c>
      <c r="D411" s="17">
        <f>SUM(D412:D413)</f>
        <v>3</v>
      </c>
      <c r="E411" s="17">
        <f>SUM(E412:E413)</f>
        <v>0</v>
      </c>
      <c r="F411" s="18">
        <f t="shared" si="143"/>
        <v>3</v>
      </c>
      <c r="G411" s="17">
        <f>SUM(G412:G413)</f>
        <v>3</v>
      </c>
      <c r="H411" s="17">
        <f>SUM(H412:H413)</f>
        <v>0</v>
      </c>
      <c r="I411" s="18">
        <f t="shared" si="144"/>
        <v>4</v>
      </c>
      <c r="J411" s="17">
        <f>SUM(J412:J413)</f>
        <v>4</v>
      </c>
      <c r="K411" s="17">
        <f>SUM(K412:K413)</f>
        <v>0</v>
      </c>
      <c r="L411" s="18">
        <f t="shared" si="145"/>
        <v>4</v>
      </c>
      <c r="M411" s="17">
        <f>SUM(M412:M413)</f>
        <v>4</v>
      </c>
      <c r="N411" s="17">
        <f>SUM(N412:N413)</f>
        <v>0</v>
      </c>
      <c r="O411" s="18">
        <f t="shared" si="146"/>
        <v>5</v>
      </c>
      <c r="P411" s="17">
        <f>SUM(P412:P413)</f>
        <v>5</v>
      </c>
      <c r="Q411" s="17">
        <f>SUM(Q412:Q413)</f>
        <v>0</v>
      </c>
      <c r="R411" s="18">
        <f t="shared" si="139"/>
        <v>5</v>
      </c>
      <c r="S411" s="17">
        <f>SUM(S412:S413)</f>
        <v>5</v>
      </c>
      <c r="T411" s="17">
        <f>SUM(T412:T413)</f>
        <v>0</v>
      </c>
      <c r="U411" s="18">
        <f t="shared" si="147"/>
        <v>5</v>
      </c>
      <c r="V411" s="17">
        <f>SUM(V412:V413)</f>
        <v>5</v>
      </c>
      <c r="W411" s="17">
        <f>SUM(W412:W413)</f>
        <v>0</v>
      </c>
      <c r="X411" s="30"/>
      <c r="Y411" s="26">
        <f t="shared" si="140"/>
        <v>29</v>
      </c>
      <c r="Z411" s="23"/>
      <c r="AA411" s="15"/>
      <c r="AB411" s="15"/>
      <c r="AC411" s="15"/>
      <c r="AD411" s="15"/>
      <c r="AE411" s="15"/>
      <c r="AF411" s="15"/>
      <c r="AG411" s="15"/>
      <c r="AH411" s="15"/>
    </row>
    <row r="412" spans="1:34" x14ac:dyDescent="0.25">
      <c r="A412" s="19" t="s">
        <v>277</v>
      </c>
      <c r="B412" s="20">
        <v>5230</v>
      </c>
      <c r="C412" s="18">
        <f t="shared" si="142"/>
        <v>1</v>
      </c>
      <c r="D412" s="20">
        <v>1</v>
      </c>
      <c r="E412" s="20">
        <v>0</v>
      </c>
      <c r="F412" s="18">
        <f t="shared" si="143"/>
        <v>1</v>
      </c>
      <c r="G412" s="20">
        <v>1</v>
      </c>
      <c r="H412" s="20">
        <v>0</v>
      </c>
      <c r="I412" s="18">
        <f t="shared" si="144"/>
        <v>1</v>
      </c>
      <c r="J412" s="20">
        <v>1</v>
      </c>
      <c r="K412" s="20">
        <v>0</v>
      </c>
      <c r="L412" s="18">
        <f t="shared" si="145"/>
        <v>1</v>
      </c>
      <c r="M412" s="20">
        <v>1</v>
      </c>
      <c r="N412" s="20">
        <v>0</v>
      </c>
      <c r="O412" s="18">
        <f t="shared" si="146"/>
        <v>2</v>
      </c>
      <c r="P412" s="20">
        <v>2</v>
      </c>
      <c r="Q412" s="20">
        <v>0</v>
      </c>
      <c r="R412" s="18">
        <f t="shared" si="139"/>
        <v>2</v>
      </c>
      <c r="S412" s="20">
        <v>2</v>
      </c>
      <c r="T412" s="20">
        <v>0</v>
      </c>
      <c r="U412" s="18">
        <f t="shared" si="147"/>
        <v>2</v>
      </c>
      <c r="V412" s="20">
        <v>2</v>
      </c>
      <c r="W412" s="20">
        <v>0</v>
      </c>
      <c r="X412" s="21"/>
      <c r="Y412" s="28">
        <f t="shared" si="140"/>
        <v>10</v>
      </c>
      <c r="Z412" s="23"/>
      <c r="AA412" s="15"/>
      <c r="AB412" s="15"/>
      <c r="AC412" s="15"/>
      <c r="AD412" s="15"/>
      <c r="AE412" s="15"/>
      <c r="AF412" s="15"/>
      <c r="AG412" s="15"/>
      <c r="AH412" s="15"/>
    </row>
    <row r="413" spans="1:34" x14ac:dyDescent="0.25">
      <c r="A413" s="19" t="s">
        <v>278</v>
      </c>
      <c r="B413" s="20"/>
      <c r="C413" s="18">
        <f t="shared" si="142"/>
        <v>2</v>
      </c>
      <c r="D413" s="20">
        <v>2</v>
      </c>
      <c r="E413" s="20">
        <v>0</v>
      </c>
      <c r="F413" s="18">
        <f t="shared" si="143"/>
        <v>2</v>
      </c>
      <c r="G413" s="20">
        <v>2</v>
      </c>
      <c r="H413" s="20">
        <v>0</v>
      </c>
      <c r="I413" s="18">
        <f t="shared" si="144"/>
        <v>3</v>
      </c>
      <c r="J413" s="20">
        <v>3</v>
      </c>
      <c r="K413" s="20">
        <v>0</v>
      </c>
      <c r="L413" s="18">
        <f t="shared" si="145"/>
        <v>3</v>
      </c>
      <c r="M413" s="20">
        <v>3</v>
      </c>
      <c r="N413" s="20">
        <v>0</v>
      </c>
      <c r="O413" s="18">
        <f t="shared" si="146"/>
        <v>3</v>
      </c>
      <c r="P413" s="20">
        <v>3</v>
      </c>
      <c r="Q413" s="20">
        <v>0</v>
      </c>
      <c r="R413" s="18">
        <f t="shared" si="139"/>
        <v>3</v>
      </c>
      <c r="S413" s="20">
        <v>3</v>
      </c>
      <c r="T413" s="20">
        <v>0</v>
      </c>
      <c r="U413" s="18">
        <f t="shared" si="147"/>
        <v>3</v>
      </c>
      <c r="V413" s="20">
        <v>3</v>
      </c>
      <c r="W413" s="20">
        <v>0</v>
      </c>
      <c r="X413" s="21"/>
      <c r="Y413" s="28">
        <f t="shared" si="140"/>
        <v>19</v>
      </c>
      <c r="Z413" s="23"/>
      <c r="AA413" s="15"/>
      <c r="AB413" s="15"/>
      <c r="AC413" s="15"/>
      <c r="AD413" s="15"/>
      <c r="AE413" s="15"/>
      <c r="AF413" s="15"/>
      <c r="AG413" s="15"/>
      <c r="AH413" s="15"/>
    </row>
    <row r="414" spans="1:34" ht="42.75" x14ac:dyDescent="0.25">
      <c r="A414" s="31" t="s">
        <v>279</v>
      </c>
      <c r="B414" s="32"/>
      <c r="C414" s="13">
        <f t="shared" si="142"/>
        <v>34</v>
      </c>
      <c r="D414" s="32">
        <f>SUM(D415:D427)</f>
        <v>22</v>
      </c>
      <c r="E414" s="32">
        <f>SUM(E415:E427)</f>
        <v>12</v>
      </c>
      <c r="F414" s="18">
        <f t="shared" si="143"/>
        <v>14</v>
      </c>
      <c r="G414" s="32">
        <f>SUM(G415:G427)</f>
        <v>8</v>
      </c>
      <c r="H414" s="32">
        <f>SUM(H415:H427)</f>
        <v>6</v>
      </c>
      <c r="I414" s="13">
        <f t="shared" si="144"/>
        <v>18</v>
      </c>
      <c r="J414" s="32">
        <f>SUM(J415:J427)</f>
        <v>10</v>
      </c>
      <c r="K414" s="32">
        <f>SUM(K415:K427)</f>
        <v>8</v>
      </c>
      <c r="L414" s="13">
        <f t="shared" si="145"/>
        <v>4</v>
      </c>
      <c r="M414" s="32">
        <f>SUM(M415:M427)</f>
        <v>0</v>
      </c>
      <c r="N414" s="32">
        <f>SUM(N415:N427)</f>
        <v>4</v>
      </c>
      <c r="O414" s="13">
        <f t="shared" si="146"/>
        <v>0</v>
      </c>
      <c r="P414" s="32">
        <f>SUM(P415:P427)</f>
        <v>0</v>
      </c>
      <c r="Q414" s="32">
        <f>SUM(Q415:Q427)</f>
        <v>0</v>
      </c>
      <c r="R414" s="13">
        <f t="shared" si="139"/>
        <v>0</v>
      </c>
      <c r="S414" s="32">
        <f>SUM(S415:S427)</f>
        <v>0</v>
      </c>
      <c r="T414" s="32">
        <f>SUM(T415:T427)</f>
        <v>0</v>
      </c>
      <c r="U414" s="13">
        <f t="shared" si="147"/>
        <v>0</v>
      </c>
      <c r="V414" s="32">
        <f>SUM(V415:V427)</f>
        <v>0</v>
      </c>
      <c r="W414" s="32">
        <f>SUM(W415:W427)</f>
        <v>0</v>
      </c>
      <c r="X414" s="39"/>
      <c r="Y414" s="33">
        <f t="shared" si="140"/>
        <v>70</v>
      </c>
      <c r="Z414" s="23"/>
      <c r="AA414" s="15"/>
      <c r="AB414" s="15"/>
      <c r="AC414" s="15"/>
      <c r="AD414" s="15"/>
      <c r="AE414" s="15"/>
      <c r="AF414" s="15"/>
      <c r="AG414" s="15"/>
      <c r="AH414" s="15"/>
    </row>
    <row r="415" spans="1:34" ht="28.5" x14ac:dyDescent="0.25">
      <c r="A415" s="16" t="s">
        <v>280</v>
      </c>
      <c r="B415" s="17"/>
      <c r="C415" s="18">
        <f t="shared" si="142"/>
        <v>5</v>
      </c>
      <c r="D415" s="17">
        <f>D416+D417+D418+D419</f>
        <v>5</v>
      </c>
      <c r="E415" s="17">
        <f>E416+E417+E418+E419</f>
        <v>0</v>
      </c>
      <c r="F415" s="18">
        <f t="shared" si="143"/>
        <v>2</v>
      </c>
      <c r="G415" s="17">
        <f>G416+G417+G418+G419</f>
        <v>2</v>
      </c>
      <c r="H415" s="17">
        <f>H416+H417+H418+H419</f>
        <v>0</v>
      </c>
      <c r="I415" s="18">
        <f t="shared" si="144"/>
        <v>3</v>
      </c>
      <c r="J415" s="17">
        <f>J416+J417+J418+J419</f>
        <v>3</v>
      </c>
      <c r="K415" s="17">
        <f>K416+K417+K418+K419</f>
        <v>0</v>
      </c>
      <c r="L415" s="18">
        <f t="shared" si="145"/>
        <v>0</v>
      </c>
      <c r="M415" s="17">
        <f>M416+M417+M418+M419</f>
        <v>0</v>
      </c>
      <c r="N415" s="17">
        <f>N416+N417+N418+N419</f>
        <v>0</v>
      </c>
      <c r="O415" s="18">
        <f t="shared" si="146"/>
        <v>0</v>
      </c>
      <c r="P415" s="17">
        <f>P416+P417+P418+P419</f>
        <v>0</v>
      </c>
      <c r="Q415" s="17">
        <f>Q416+Q417+Q418+Q419</f>
        <v>0</v>
      </c>
      <c r="R415" s="18">
        <f t="shared" si="139"/>
        <v>0</v>
      </c>
      <c r="S415" s="17">
        <f>S416+S417+S418+S419</f>
        <v>0</v>
      </c>
      <c r="T415" s="17">
        <f>T416+T417+T418+T419</f>
        <v>0</v>
      </c>
      <c r="U415" s="18">
        <f t="shared" si="147"/>
        <v>0</v>
      </c>
      <c r="V415" s="17">
        <f>V416+V417+V418+V419</f>
        <v>0</v>
      </c>
      <c r="W415" s="17">
        <f>W416+W417+W418+W419</f>
        <v>0</v>
      </c>
      <c r="X415" s="30"/>
      <c r="Y415" s="26">
        <f t="shared" si="140"/>
        <v>10</v>
      </c>
      <c r="Z415" s="23"/>
      <c r="AA415" s="15"/>
      <c r="AB415" s="15"/>
      <c r="AC415" s="15"/>
      <c r="AD415" s="15"/>
      <c r="AE415" s="15"/>
      <c r="AF415" s="15"/>
      <c r="AG415" s="15"/>
      <c r="AH415" s="15"/>
    </row>
    <row r="416" spans="1:34" x14ac:dyDescent="0.25">
      <c r="A416" s="19" t="s">
        <v>281</v>
      </c>
      <c r="B416" s="20">
        <v>8322</v>
      </c>
      <c r="C416" s="18">
        <f t="shared" si="142"/>
        <v>1</v>
      </c>
      <c r="D416" s="20">
        <v>1</v>
      </c>
      <c r="E416" s="20">
        <v>0</v>
      </c>
      <c r="F416" s="18">
        <f t="shared" si="143"/>
        <v>0</v>
      </c>
      <c r="G416" s="20">
        <v>0</v>
      </c>
      <c r="H416" s="20">
        <v>0</v>
      </c>
      <c r="I416" s="18">
        <f t="shared" si="144"/>
        <v>1</v>
      </c>
      <c r="J416" s="20">
        <v>1</v>
      </c>
      <c r="K416" s="20">
        <v>0</v>
      </c>
      <c r="L416" s="18">
        <f t="shared" si="145"/>
        <v>0</v>
      </c>
      <c r="M416" s="20">
        <v>0</v>
      </c>
      <c r="N416" s="20">
        <v>0</v>
      </c>
      <c r="O416" s="18">
        <f t="shared" si="146"/>
        <v>0</v>
      </c>
      <c r="P416" s="20">
        <v>0</v>
      </c>
      <c r="Q416" s="20">
        <v>0</v>
      </c>
      <c r="R416" s="18">
        <f t="shared" si="139"/>
        <v>0</v>
      </c>
      <c r="S416" s="20">
        <v>0</v>
      </c>
      <c r="T416" s="20">
        <v>0</v>
      </c>
      <c r="U416" s="18">
        <f t="shared" si="147"/>
        <v>0</v>
      </c>
      <c r="V416" s="20">
        <v>0</v>
      </c>
      <c r="W416" s="20">
        <v>0</v>
      </c>
      <c r="X416" s="21"/>
      <c r="Y416" s="28">
        <f t="shared" si="140"/>
        <v>2</v>
      </c>
      <c r="Z416" s="23"/>
      <c r="AA416" s="15"/>
      <c r="AB416" s="15"/>
      <c r="AC416" s="15"/>
      <c r="AD416" s="15"/>
      <c r="AE416" s="15"/>
      <c r="AF416" s="15"/>
      <c r="AG416" s="15"/>
      <c r="AH416" s="15"/>
    </row>
    <row r="417" spans="1:34" x14ac:dyDescent="0.25">
      <c r="A417" s="19" t="s">
        <v>282</v>
      </c>
      <c r="B417" s="20">
        <v>3341</v>
      </c>
      <c r="C417" s="18">
        <f t="shared" si="142"/>
        <v>0</v>
      </c>
      <c r="D417" s="20">
        <v>0</v>
      </c>
      <c r="E417" s="20">
        <v>0</v>
      </c>
      <c r="F417" s="18">
        <f t="shared" si="143"/>
        <v>0</v>
      </c>
      <c r="G417" s="20">
        <v>0</v>
      </c>
      <c r="H417" s="20">
        <v>0</v>
      </c>
      <c r="I417" s="18">
        <f t="shared" si="144"/>
        <v>1</v>
      </c>
      <c r="J417" s="20">
        <v>1</v>
      </c>
      <c r="K417" s="20">
        <v>0</v>
      </c>
      <c r="L417" s="18">
        <f t="shared" si="145"/>
        <v>0</v>
      </c>
      <c r="M417" s="20">
        <v>0</v>
      </c>
      <c r="N417" s="20">
        <v>0</v>
      </c>
      <c r="O417" s="18">
        <f t="shared" si="146"/>
        <v>0</v>
      </c>
      <c r="P417" s="20">
        <v>0</v>
      </c>
      <c r="Q417" s="20">
        <v>0</v>
      </c>
      <c r="R417" s="18">
        <f t="shared" si="139"/>
        <v>0</v>
      </c>
      <c r="S417" s="20">
        <v>0</v>
      </c>
      <c r="T417" s="20">
        <v>0</v>
      </c>
      <c r="U417" s="18">
        <f t="shared" si="147"/>
        <v>0</v>
      </c>
      <c r="V417" s="20">
        <v>0</v>
      </c>
      <c r="W417" s="20">
        <v>0</v>
      </c>
      <c r="X417" s="21"/>
      <c r="Y417" s="28">
        <f t="shared" si="140"/>
        <v>1</v>
      </c>
      <c r="Z417" s="23"/>
      <c r="AA417" s="15"/>
      <c r="AB417" s="15"/>
      <c r="AC417" s="15"/>
      <c r="AD417" s="15"/>
      <c r="AE417" s="15"/>
      <c r="AF417" s="15"/>
      <c r="AG417" s="15"/>
      <c r="AH417" s="15"/>
    </row>
    <row r="418" spans="1:34" x14ac:dyDescent="0.25">
      <c r="A418" s="19" t="s">
        <v>456</v>
      </c>
      <c r="B418" s="121">
        <v>2411</v>
      </c>
      <c r="C418" s="18">
        <f t="shared" si="142"/>
        <v>3</v>
      </c>
      <c r="D418" s="20">
        <v>3</v>
      </c>
      <c r="E418" s="20">
        <v>0</v>
      </c>
      <c r="F418" s="18">
        <f t="shared" si="143"/>
        <v>2</v>
      </c>
      <c r="G418" s="20">
        <v>2</v>
      </c>
      <c r="H418" s="20">
        <v>0</v>
      </c>
      <c r="I418" s="18">
        <f t="shared" si="144"/>
        <v>1</v>
      </c>
      <c r="J418" s="20">
        <v>1</v>
      </c>
      <c r="K418" s="20">
        <v>0</v>
      </c>
      <c r="L418" s="18">
        <f t="shared" si="145"/>
        <v>0</v>
      </c>
      <c r="M418" s="20">
        <v>0</v>
      </c>
      <c r="N418" s="20">
        <v>0</v>
      </c>
      <c r="O418" s="18">
        <f t="shared" si="146"/>
        <v>0</v>
      </c>
      <c r="P418" s="20">
        <v>0</v>
      </c>
      <c r="Q418" s="20">
        <v>0</v>
      </c>
      <c r="R418" s="18">
        <f t="shared" si="139"/>
        <v>0</v>
      </c>
      <c r="S418" s="20">
        <v>0</v>
      </c>
      <c r="T418" s="20">
        <v>0</v>
      </c>
      <c r="U418" s="18">
        <f t="shared" si="147"/>
        <v>0</v>
      </c>
      <c r="V418" s="20">
        <v>0</v>
      </c>
      <c r="W418" s="20">
        <v>0</v>
      </c>
      <c r="X418" s="21"/>
      <c r="Y418" s="28">
        <f t="shared" si="140"/>
        <v>6</v>
      </c>
      <c r="Z418" s="23"/>
      <c r="AA418" s="15"/>
      <c r="AB418" s="15"/>
      <c r="AC418" s="15"/>
      <c r="AD418" s="15"/>
      <c r="AE418" s="15"/>
      <c r="AF418" s="15"/>
      <c r="AG418" s="15"/>
      <c r="AH418" s="15"/>
    </row>
    <row r="419" spans="1:34" x14ac:dyDescent="0.25">
      <c r="A419" s="19" t="s">
        <v>283</v>
      </c>
      <c r="B419" s="20">
        <v>3257</v>
      </c>
      <c r="C419" s="18">
        <f t="shared" si="142"/>
        <v>1</v>
      </c>
      <c r="D419" s="20">
        <v>1</v>
      </c>
      <c r="E419" s="20">
        <v>0</v>
      </c>
      <c r="F419" s="18">
        <f t="shared" si="143"/>
        <v>0</v>
      </c>
      <c r="G419" s="20">
        <v>0</v>
      </c>
      <c r="H419" s="20">
        <v>0</v>
      </c>
      <c r="I419" s="18">
        <f t="shared" si="144"/>
        <v>0</v>
      </c>
      <c r="J419" s="20">
        <v>0</v>
      </c>
      <c r="K419" s="20">
        <v>0</v>
      </c>
      <c r="L419" s="18">
        <f t="shared" si="145"/>
        <v>0</v>
      </c>
      <c r="M419" s="20">
        <v>0</v>
      </c>
      <c r="N419" s="20">
        <v>0</v>
      </c>
      <c r="O419" s="18">
        <f t="shared" si="146"/>
        <v>0</v>
      </c>
      <c r="P419" s="20">
        <v>0</v>
      </c>
      <c r="Q419" s="20">
        <v>0</v>
      </c>
      <c r="R419" s="18">
        <f t="shared" si="139"/>
        <v>0</v>
      </c>
      <c r="S419" s="20">
        <v>0</v>
      </c>
      <c r="T419" s="20">
        <v>0</v>
      </c>
      <c r="U419" s="18">
        <f t="shared" si="147"/>
        <v>0</v>
      </c>
      <c r="V419" s="20">
        <v>0</v>
      </c>
      <c r="W419" s="20">
        <v>0</v>
      </c>
      <c r="X419" s="21"/>
      <c r="Y419" s="28">
        <f t="shared" si="140"/>
        <v>1</v>
      </c>
      <c r="Z419" s="23"/>
      <c r="AA419" s="15"/>
      <c r="AB419" s="15"/>
      <c r="AC419" s="15"/>
      <c r="AD419" s="15"/>
      <c r="AE419" s="15"/>
      <c r="AF419" s="15"/>
      <c r="AG419" s="15"/>
      <c r="AH419" s="15"/>
    </row>
    <row r="420" spans="1:34" ht="28.5" x14ac:dyDescent="0.25">
      <c r="A420" s="16" t="s">
        <v>284</v>
      </c>
      <c r="B420" s="17"/>
      <c r="C420" s="18">
        <f t="shared" si="142"/>
        <v>0</v>
      </c>
      <c r="D420" s="17">
        <v>0</v>
      </c>
      <c r="E420" s="17">
        <v>0</v>
      </c>
      <c r="F420" s="18">
        <f t="shared" si="143"/>
        <v>0</v>
      </c>
      <c r="G420" s="17">
        <v>0</v>
      </c>
      <c r="H420" s="17">
        <v>0</v>
      </c>
      <c r="I420" s="18">
        <f t="shared" si="144"/>
        <v>0</v>
      </c>
      <c r="J420" s="17">
        <v>0</v>
      </c>
      <c r="K420" s="17">
        <v>0</v>
      </c>
      <c r="L420" s="18">
        <f t="shared" si="145"/>
        <v>0</v>
      </c>
      <c r="M420" s="17">
        <v>0</v>
      </c>
      <c r="N420" s="17">
        <v>0</v>
      </c>
      <c r="O420" s="18">
        <f t="shared" si="146"/>
        <v>0</v>
      </c>
      <c r="P420" s="17">
        <v>0</v>
      </c>
      <c r="Q420" s="17">
        <v>0</v>
      </c>
      <c r="R420" s="18">
        <f t="shared" si="139"/>
        <v>0</v>
      </c>
      <c r="S420" s="17">
        <v>0</v>
      </c>
      <c r="T420" s="17">
        <v>0</v>
      </c>
      <c r="U420" s="18">
        <f t="shared" si="147"/>
        <v>0</v>
      </c>
      <c r="V420" s="17">
        <v>0</v>
      </c>
      <c r="W420" s="17">
        <v>0</v>
      </c>
      <c r="X420" s="30"/>
      <c r="Y420" s="26">
        <f t="shared" si="140"/>
        <v>0</v>
      </c>
      <c r="Z420" s="23"/>
      <c r="AA420" s="15"/>
      <c r="AB420" s="15"/>
      <c r="AC420" s="15"/>
      <c r="AD420" s="15"/>
      <c r="AE420" s="15"/>
      <c r="AF420" s="15"/>
      <c r="AG420" s="15"/>
      <c r="AH420" s="15"/>
    </row>
    <row r="421" spans="1:34" ht="57" x14ac:dyDescent="0.25">
      <c r="A421" s="16" t="s">
        <v>285</v>
      </c>
      <c r="B421" s="17"/>
      <c r="C421" s="18">
        <f t="shared" si="142"/>
        <v>12</v>
      </c>
      <c r="D421" s="17">
        <f>D422+D423</f>
        <v>6</v>
      </c>
      <c r="E421" s="17">
        <f>E422+E423</f>
        <v>6</v>
      </c>
      <c r="F421" s="18">
        <f t="shared" si="143"/>
        <v>5</v>
      </c>
      <c r="G421" s="17">
        <f>G422+G423</f>
        <v>2</v>
      </c>
      <c r="H421" s="17">
        <f>H422+H423</f>
        <v>3</v>
      </c>
      <c r="I421" s="18">
        <f t="shared" si="144"/>
        <v>6</v>
      </c>
      <c r="J421" s="17">
        <f>J422+J423</f>
        <v>2</v>
      </c>
      <c r="K421" s="17">
        <f>K422+K423</f>
        <v>4</v>
      </c>
      <c r="L421" s="18">
        <f t="shared" si="145"/>
        <v>2</v>
      </c>
      <c r="M421" s="17">
        <f>M422+M423</f>
        <v>0</v>
      </c>
      <c r="N421" s="17">
        <f>N422+N423</f>
        <v>2</v>
      </c>
      <c r="O421" s="18">
        <f t="shared" si="146"/>
        <v>0</v>
      </c>
      <c r="P421" s="17">
        <f>P422+P423</f>
        <v>0</v>
      </c>
      <c r="Q421" s="17">
        <f>Q422+Q423</f>
        <v>0</v>
      </c>
      <c r="R421" s="18">
        <f t="shared" si="139"/>
        <v>0</v>
      </c>
      <c r="S421" s="17">
        <f>S422+S423</f>
        <v>0</v>
      </c>
      <c r="T421" s="17">
        <f>T422+T423</f>
        <v>0</v>
      </c>
      <c r="U421" s="18">
        <f t="shared" si="147"/>
        <v>0</v>
      </c>
      <c r="V421" s="17">
        <f>V422+V423</f>
        <v>0</v>
      </c>
      <c r="W421" s="17">
        <f>W422+W423</f>
        <v>0</v>
      </c>
      <c r="X421" s="30"/>
      <c r="Y421" s="26">
        <f t="shared" si="140"/>
        <v>25</v>
      </c>
      <c r="Z421" s="23"/>
      <c r="AA421" s="15"/>
      <c r="AB421" s="15"/>
      <c r="AC421" s="15"/>
      <c r="AD421" s="15"/>
      <c r="AE421" s="15"/>
      <c r="AF421" s="15"/>
      <c r="AG421" s="15"/>
      <c r="AH421" s="15"/>
    </row>
    <row r="422" spans="1:34" ht="30" x14ac:dyDescent="0.25">
      <c r="A422" s="137" t="s">
        <v>381</v>
      </c>
      <c r="B422" s="121">
        <v>2132</v>
      </c>
      <c r="C422" s="18">
        <f t="shared" si="142"/>
        <v>4</v>
      </c>
      <c r="D422" s="20">
        <v>3</v>
      </c>
      <c r="E422" s="20">
        <v>1</v>
      </c>
      <c r="F422" s="18">
        <f t="shared" si="143"/>
        <v>2</v>
      </c>
      <c r="G422" s="20">
        <v>1</v>
      </c>
      <c r="H422" s="20">
        <v>1</v>
      </c>
      <c r="I422" s="18">
        <f t="shared" si="144"/>
        <v>2</v>
      </c>
      <c r="J422" s="20">
        <v>1</v>
      </c>
      <c r="K422" s="20">
        <v>1</v>
      </c>
      <c r="L422" s="18">
        <f t="shared" si="145"/>
        <v>0</v>
      </c>
      <c r="M422" s="20">
        <v>0</v>
      </c>
      <c r="N422" s="20">
        <v>0</v>
      </c>
      <c r="O422" s="18">
        <f t="shared" si="146"/>
        <v>0</v>
      </c>
      <c r="P422" s="20">
        <v>0</v>
      </c>
      <c r="Q422" s="20">
        <v>0</v>
      </c>
      <c r="R422" s="18">
        <f t="shared" si="139"/>
        <v>0</v>
      </c>
      <c r="S422" s="20">
        <v>0</v>
      </c>
      <c r="T422" s="20">
        <v>0</v>
      </c>
      <c r="U422" s="18">
        <f t="shared" si="147"/>
        <v>0</v>
      </c>
      <c r="V422" s="20">
        <v>0</v>
      </c>
      <c r="W422" s="20">
        <v>0</v>
      </c>
      <c r="X422" s="20"/>
      <c r="Y422" s="20">
        <f t="shared" si="140"/>
        <v>8</v>
      </c>
      <c r="Z422" s="23"/>
      <c r="AA422" s="15"/>
      <c r="AB422" s="15"/>
      <c r="AC422" s="15"/>
      <c r="AD422" s="15"/>
      <c r="AE422" s="15"/>
      <c r="AF422" s="15"/>
      <c r="AG422" s="15"/>
      <c r="AH422" s="15"/>
    </row>
    <row r="423" spans="1:34" s="92" customFormat="1" ht="30" x14ac:dyDescent="0.25">
      <c r="A423" s="137" t="s">
        <v>549</v>
      </c>
      <c r="B423" s="121">
        <v>6113</v>
      </c>
      <c r="C423" s="18">
        <f t="shared" ref="C423" si="152">D423+E423</f>
        <v>8</v>
      </c>
      <c r="D423" s="20">
        <v>3</v>
      </c>
      <c r="E423" s="20">
        <v>5</v>
      </c>
      <c r="F423" s="18">
        <f t="shared" ref="F423" si="153">G423+H423</f>
        <v>3</v>
      </c>
      <c r="G423" s="20">
        <v>1</v>
      </c>
      <c r="H423" s="20">
        <v>2</v>
      </c>
      <c r="I423" s="18">
        <f t="shared" ref="I423" si="154">J423+K423</f>
        <v>4</v>
      </c>
      <c r="J423" s="20">
        <v>1</v>
      </c>
      <c r="K423" s="20">
        <v>3</v>
      </c>
      <c r="L423" s="18">
        <f t="shared" ref="L423" si="155">M423+N423</f>
        <v>2</v>
      </c>
      <c r="M423" s="20">
        <v>0</v>
      </c>
      <c r="N423" s="20">
        <v>2</v>
      </c>
      <c r="O423" s="18">
        <f t="shared" ref="O423" si="156">P423+Q423</f>
        <v>0</v>
      </c>
      <c r="P423" s="20">
        <v>0</v>
      </c>
      <c r="Q423" s="20">
        <v>0</v>
      </c>
      <c r="R423" s="18">
        <f t="shared" ref="R423" si="157">S423+T423</f>
        <v>0</v>
      </c>
      <c r="S423" s="20">
        <v>0</v>
      </c>
      <c r="T423" s="20">
        <v>0</v>
      </c>
      <c r="U423" s="18">
        <f t="shared" ref="U423" si="158">V423+W423</f>
        <v>0</v>
      </c>
      <c r="V423" s="20">
        <v>0</v>
      </c>
      <c r="W423" s="20">
        <v>0</v>
      </c>
      <c r="X423" s="20"/>
      <c r="Y423" s="20">
        <f t="shared" ref="Y423" si="159">C423+F423+I423+L423+O423+R423+U423</f>
        <v>17</v>
      </c>
      <c r="AA423" s="15"/>
      <c r="AB423" s="15"/>
      <c r="AC423" s="15"/>
      <c r="AD423" s="15"/>
      <c r="AE423" s="15"/>
      <c r="AF423" s="15"/>
      <c r="AG423" s="15"/>
      <c r="AH423" s="15"/>
    </row>
    <row r="424" spans="1:34" x14ac:dyDescent="0.25">
      <c r="A424" s="16" t="s">
        <v>287</v>
      </c>
      <c r="B424" s="17"/>
      <c r="C424" s="18">
        <f t="shared" si="142"/>
        <v>0</v>
      </c>
      <c r="D424" s="17">
        <v>0</v>
      </c>
      <c r="E424" s="17">
        <v>0</v>
      </c>
      <c r="F424" s="18">
        <f t="shared" si="143"/>
        <v>0</v>
      </c>
      <c r="G424" s="17">
        <v>0</v>
      </c>
      <c r="H424" s="17">
        <v>0</v>
      </c>
      <c r="I424" s="18">
        <f t="shared" si="144"/>
        <v>0</v>
      </c>
      <c r="J424" s="17">
        <v>0</v>
      </c>
      <c r="K424" s="17">
        <v>0</v>
      </c>
      <c r="L424" s="18">
        <f t="shared" si="145"/>
        <v>0</v>
      </c>
      <c r="M424" s="17">
        <v>0</v>
      </c>
      <c r="N424" s="17">
        <v>0</v>
      </c>
      <c r="O424" s="18">
        <f t="shared" si="146"/>
        <v>0</v>
      </c>
      <c r="P424" s="17">
        <v>0</v>
      </c>
      <c r="Q424" s="17">
        <v>0</v>
      </c>
      <c r="R424" s="18">
        <f t="shared" si="139"/>
        <v>0</v>
      </c>
      <c r="S424" s="17">
        <v>0</v>
      </c>
      <c r="T424" s="17">
        <v>0</v>
      </c>
      <c r="U424" s="18">
        <f t="shared" si="147"/>
        <v>0</v>
      </c>
      <c r="V424" s="17">
        <v>0</v>
      </c>
      <c r="W424" s="17">
        <v>0</v>
      </c>
      <c r="X424" s="30"/>
      <c r="Y424" s="26">
        <f t="shared" si="140"/>
        <v>0</v>
      </c>
      <c r="Z424" s="23"/>
      <c r="AA424" s="15"/>
      <c r="AB424" s="15"/>
      <c r="AC424" s="15"/>
      <c r="AD424" s="15"/>
      <c r="AE424" s="15"/>
      <c r="AF424" s="15"/>
      <c r="AG424" s="15"/>
      <c r="AH424" s="15"/>
    </row>
    <row r="425" spans="1:34" ht="28.5" x14ac:dyDescent="0.25">
      <c r="A425" s="16" t="s">
        <v>288</v>
      </c>
      <c r="B425" s="17"/>
      <c r="C425" s="18">
        <f t="shared" si="142"/>
        <v>0</v>
      </c>
      <c r="D425" s="17">
        <v>0</v>
      </c>
      <c r="E425" s="17">
        <v>0</v>
      </c>
      <c r="F425" s="18">
        <f t="shared" si="143"/>
        <v>0</v>
      </c>
      <c r="G425" s="17">
        <v>0</v>
      </c>
      <c r="H425" s="17">
        <v>0</v>
      </c>
      <c r="I425" s="18">
        <f t="shared" si="144"/>
        <v>0</v>
      </c>
      <c r="J425" s="17">
        <v>0</v>
      </c>
      <c r="K425" s="17">
        <v>0</v>
      </c>
      <c r="L425" s="18">
        <f t="shared" si="145"/>
        <v>0</v>
      </c>
      <c r="M425" s="17">
        <v>0</v>
      </c>
      <c r="N425" s="17">
        <v>0</v>
      </c>
      <c r="O425" s="18">
        <f t="shared" si="146"/>
        <v>0</v>
      </c>
      <c r="P425" s="17">
        <v>0</v>
      </c>
      <c r="Q425" s="17">
        <v>0</v>
      </c>
      <c r="R425" s="18">
        <f t="shared" si="139"/>
        <v>0</v>
      </c>
      <c r="S425" s="17">
        <v>0</v>
      </c>
      <c r="T425" s="17">
        <v>0</v>
      </c>
      <c r="U425" s="18">
        <f t="shared" si="147"/>
        <v>0</v>
      </c>
      <c r="V425" s="17">
        <v>0</v>
      </c>
      <c r="W425" s="17">
        <v>0</v>
      </c>
      <c r="X425" s="30"/>
      <c r="Y425" s="26">
        <f t="shared" si="140"/>
        <v>0</v>
      </c>
      <c r="Z425" s="23"/>
      <c r="AA425" s="15"/>
      <c r="AB425" s="15"/>
      <c r="AC425" s="15"/>
      <c r="AD425" s="15"/>
      <c r="AE425" s="15"/>
      <c r="AF425" s="15"/>
      <c r="AG425" s="15"/>
      <c r="AH425" s="15"/>
    </row>
    <row r="426" spans="1:34" ht="28.5" x14ac:dyDescent="0.25">
      <c r="A426" s="16" t="s">
        <v>289</v>
      </c>
      <c r="B426" s="17"/>
      <c r="C426" s="18">
        <f t="shared" si="142"/>
        <v>0</v>
      </c>
      <c r="D426" s="17">
        <v>0</v>
      </c>
      <c r="E426" s="17">
        <v>0</v>
      </c>
      <c r="F426" s="18">
        <f t="shared" si="143"/>
        <v>0</v>
      </c>
      <c r="G426" s="17">
        <v>0</v>
      </c>
      <c r="H426" s="17">
        <v>0</v>
      </c>
      <c r="I426" s="18">
        <f t="shared" si="144"/>
        <v>0</v>
      </c>
      <c r="J426" s="17">
        <v>0</v>
      </c>
      <c r="K426" s="17">
        <v>0</v>
      </c>
      <c r="L426" s="18">
        <f t="shared" si="145"/>
        <v>0</v>
      </c>
      <c r="M426" s="17">
        <v>0</v>
      </c>
      <c r="N426" s="17">
        <v>0</v>
      </c>
      <c r="O426" s="18">
        <f t="shared" si="146"/>
        <v>0</v>
      </c>
      <c r="P426" s="17">
        <v>0</v>
      </c>
      <c r="Q426" s="17">
        <v>0</v>
      </c>
      <c r="R426" s="18">
        <f t="shared" si="139"/>
        <v>0</v>
      </c>
      <c r="S426" s="17">
        <v>0</v>
      </c>
      <c r="T426" s="17">
        <v>0</v>
      </c>
      <c r="U426" s="18">
        <f t="shared" si="147"/>
        <v>0</v>
      </c>
      <c r="V426" s="17">
        <v>0</v>
      </c>
      <c r="W426" s="17">
        <v>0</v>
      </c>
      <c r="X426" s="30"/>
      <c r="Y426" s="26">
        <f t="shared" si="140"/>
        <v>0</v>
      </c>
      <c r="Z426" s="23"/>
      <c r="AA426" s="15"/>
      <c r="AB426" s="15"/>
      <c r="AC426" s="15"/>
      <c r="AD426" s="15"/>
      <c r="AE426" s="15"/>
      <c r="AF426" s="15"/>
      <c r="AG426" s="15"/>
      <c r="AH426" s="15"/>
    </row>
    <row r="427" spans="1:34" x14ac:dyDescent="0.25">
      <c r="A427" s="16" t="s">
        <v>290</v>
      </c>
      <c r="B427" s="17"/>
      <c r="C427" s="18">
        <f t="shared" si="142"/>
        <v>0</v>
      </c>
      <c r="D427" s="17">
        <v>0</v>
      </c>
      <c r="E427" s="17">
        <v>0</v>
      </c>
      <c r="F427" s="18">
        <f t="shared" si="143"/>
        <v>0</v>
      </c>
      <c r="G427" s="17">
        <v>0</v>
      </c>
      <c r="H427" s="17">
        <v>0</v>
      </c>
      <c r="I427" s="18">
        <f t="shared" si="144"/>
        <v>0</v>
      </c>
      <c r="J427" s="17">
        <v>0</v>
      </c>
      <c r="K427" s="17">
        <v>0</v>
      </c>
      <c r="L427" s="18">
        <f t="shared" si="145"/>
        <v>0</v>
      </c>
      <c r="M427" s="17">
        <v>0</v>
      </c>
      <c r="N427" s="17">
        <v>0</v>
      </c>
      <c r="O427" s="18">
        <f t="shared" si="146"/>
        <v>0</v>
      </c>
      <c r="P427" s="17">
        <v>0</v>
      </c>
      <c r="Q427" s="17">
        <v>0</v>
      </c>
      <c r="R427" s="18">
        <f t="shared" si="139"/>
        <v>0</v>
      </c>
      <c r="S427" s="17">
        <v>0</v>
      </c>
      <c r="T427" s="17">
        <v>0</v>
      </c>
      <c r="U427" s="18">
        <f t="shared" si="147"/>
        <v>0</v>
      </c>
      <c r="V427" s="17">
        <v>0</v>
      </c>
      <c r="W427" s="17">
        <v>0</v>
      </c>
      <c r="X427" s="30"/>
      <c r="Y427" s="26">
        <f t="shared" si="140"/>
        <v>0</v>
      </c>
      <c r="Z427" s="23"/>
      <c r="AA427" s="15"/>
      <c r="AB427" s="15"/>
      <c r="AC427" s="15"/>
      <c r="AD427" s="15"/>
      <c r="AE427" s="15"/>
      <c r="AF427" s="15"/>
      <c r="AG427" s="15"/>
      <c r="AH427" s="15"/>
    </row>
    <row r="428" spans="1:34" ht="57" x14ac:dyDescent="0.25">
      <c r="A428" s="31" t="s">
        <v>291</v>
      </c>
      <c r="B428" s="32"/>
      <c r="C428" s="13">
        <f t="shared" si="142"/>
        <v>34</v>
      </c>
      <c r="D428" s="32">
        <f>D429+D430+D431+D435+D438+D442</f>
        <v>27</v>
      </c>
      <c r="E428" s="32">
        <f>E429+E430+E431+E435+E438+E442</f>
        <v>7</v>
      </c>
      <c r="F428" s="13">
        <f t="shared" si="143"/>
        <v>17</v>
      </c>
      <c r="G428" s="32">
        <f>G429+G430+G431+G435+G438+G442</f>
        <v>15</v>
      </c>
      <c r="H428" s="32">
        <f>H429+H430+H431+H435+H438+H442</f>
        <v>2</v>
      </c>
      <c r="I428" s="13">
        <f t="shared" si="144"/>
        <v>11</v>
      </c>
      <c r="J428" s="32">
        <f>J429+J430+J431+J435+J438+J442</f>
        <v>11</v>
      </c>
      <c r="K428" s="32">
        <f>K429+K430+K431+K435+K438+K442</f>
        <v>0</v>
      </c>
      <c r="L428" s="13">
        <f t="shared" si="145"/>
        <v>6</v>
      </c>
      <c r="M428" s="32">
        <f>M429+M430+M431+M435+M438+M442</f>
        <v>6</v>
      </c>
      <c r="N428" s="32">
        <f>N429+N430+N431+N435+N438+N442</f>
        <v>0</v>
      </c>
      <c r="O428" s="13">
        <f t="shared" si="146"/>
        <v>7</v>
      </c>
      <c r="P428" s="32">
        <f>P429+P430+P431+P435+P438+P442</f>
        <v>7</v>
      </c>
      <c r="Q428" s="32">
        <f>Q429+Q430+Q431+Q435+Q438+Q442</f>
        <v>0</v>
      </c>
      <c r="R428" s="13">
        <f t="shared" si="139"/>
        <v>4</v>
      </c>
      <c r="S428" s="32">
        <f>S429+S430+S431+S435+S438+S442</f>
        <v>4</v>
      </c>
      <c r="T428" s="32">
        <f>T429+T430+T431+T435+T438+T442</f>
        <v>0</v>
      </c>
      <c r="U428" s="13">
        <f t="shared" si="147"/>
        <v>5</v>
      </c>
      <c r="V428" s="32">
        <f>V429+V430+V431+V435+V438+V442</f>
        <v>5</v>
      </c>
      <c r="W428" s="32">
        <f>W429+W430+W431+W435+W438+W442</f>
        <v>0</v>
      </c>
      <c r="X428" s="39"/>
      <c r="Y428" s="33">
        <f t="shared" si="140"/>
        <v>84</v>
      </c>
      <c r="Z428" s="23"/>
      <c r="AA428" s="15"/>
      <c r="AB428" s="15"/>
      <c r="AC428" s="15"/>
      <c r="AD428" s="15"/>
      <c r="AE428" s="15"/>
      <c r="AF428" s="15"/>
      <c r="AG428" s="15"/>
      <c r="AH428" s="15"/>
    </row>
    <row r="429" spans="1:34" x14ac:dyDescent="0.25">
      <c r="A429" s="16" t="s">
        <v>292</v>
      </c>
      <c r="B429" s="17"/>
      <c r="C429" s="18">
        <f t="shared" si="142"/>
        <v>0</v>
      </c>
      <c r="D429" s="17">
        <v>0</v>
      </c>
      <c r="E429" s="17">
        <v>0</v>
      </c>
      <c r="F429" s="18">
        <f t="shared" si="143"/>
        <v>0</v>
      </c>
      <c r="G429" s="17">
        <v>0</v>
      </c>
      <c r="H429" s="17">
        <v>0</v>
      </c>
      <c r="I429" s="18">
        <f t="shared" si="144"/>
        <v>0</v>
      </c>
      <c r="J429" s="17">
        <v>0</v>
      </c>
      <c r="K429" s="17">
        <v>0</v>
      </c>
      <c r="L429" s="18">
        <f t="shared" si="145"/>
        <v>0</v>
      </c>
      <c r="M429" s="17">
        <v>0</v>
      </c>
      <c r="N429" s="17">
        <v>0</v>
      </c>
      <c r="O429" s="18">
        <f t="shared" si="146"/>
        <v>0</v>
      </c>
      <c r="P429" s="17">
        <v>0</v>
      </c>
      <c r="Q429" s="17">
        <v>0</v>
      </c>
      <c r="R429" s="18">
        <f t="shared" si="139"/>
        <v>0</v>
      </c>
      <c r="S429" s="17">
        <v>0</v>
      </c>
      <c r="T429" s="17">
        <v>0</v>
      </c>
      <c r="U429" s="18">
        <f t="shared" si="147"/>
        <v>0</v>
      </c>
      <c r="V429" s="17">
        <v>0</v>
      </c>
      <c r="W429" s="17">
        <v>0</v>
      </c>
      <c r="X429" s="30"/>
      <c r="Y429" s="26">
        <f t="shared" si="140"/>
        <v>0</v>
      </c>
      <c r="Z429" s="23"/>
      <c r="AA429" s="15"/>
      <c r="AB429" s="15"/>
      <c r="AC429" s="15"/>
      <c r="AD429" s="15"/>
      <c r="AE429" s="15"/>
      <c r="AF429" s="15"/>
      <c r="AG429" s="15"/>
      <c r="AH429" s="15"/>
    </row>
    <row r="430" spans="1:34" ht="28.5" x14ac:dyDescent="0.25">
      <c r="A430" s="16" t="s">
        <v>293</v>
      </c>
      <c r="B430" s="17"/>
      <c r="C430" s="18">
        <f t="shared" si="142"/>
        <v>0</v>
      </c>
      <c r="D430" s="17">
        <v>0</v>
      </c>
      <c r="E430" s="17">
        <v>0</v>
      </c>
      <c r="F430" s="18">
        <f t="shared" si="143"/>
        <v>0</v>
      </c>
      <c r="G430" s="17">
        <v>0</v>
      </c>
      <c r="H430" s="17">
        <v>0</v>
      </c>
      <c r="I430" s="18">
        <f t="shared" si="144"/>
        <v>0</v>
      </c>
      <c r="J430" s="17">
        <v>0</v>
      </c>
      <c r="K430" s="17">
        <v>0</v>
      </c>
      <c r="L430" s="18">
        <f t="shared" si="145"/>
        <v>0</v>
      </c>
      <c r="M430" s="17">
        <v>0</v>
      </c>
      <c r="N430" s="17">
        <v>0</v>
      </c>
      <c r="O430" s="18">
        <f t="shared" si="146"/>
        <v>0</v>
      </c>
      <c r="P430" s="17">
        <v>0</v>
      </c>
      <c r="Q430" s="17">
        <v>0</v>
      </c>
      <c r="R430" s="18">
        <f t="shared" si="139"/>
        <v>0</v>
      </c>
      <c r="S430" s="17">
        <v>0</v>
      </c>
      <c r="T430" s="17">
        <v>0</v>
      </c>
      <c r="U430" s="18">
        <f t="shared" si="147"/>
        <v>0</v>
      </c>
      <c r="V430" s="17">
        <v>0</v>
      </c>
      <c r="W430" s="17">
        <v>0</v>
      </c>
      <c r="X430" s="30"/>
      <c r="Y430" s="26">
        <f t="shared" si="140"/>
        <v>0</v>
      </c>
      <c r="Z430" s="23"/>
      <c r="AA430" s="15"/>
      <c r="AB430" s="15"/>
      <c r="AC430" s="15"/>
      <c r="AD430" s="15"/>
      <c r="AE430" s="15"/>
      <c r="AF430" s="15"/>
      <c r="AG430" s="15"/>
      <c r="AH430" s="15"/>
    </row>
    <row r="431" spans="1:34" ht="42.75" x14ac:dyDescent="0.25">
      <c r="A431" s="16" t="s">
        <v>294</v>
      </c>
      <c r="B431" s="17"/>
      <c r="C431" s="18">
        <f t="shared" si="142"/>
        <v>12</v>
      </c>
      <c r="D431" s="17">
        <f>SUM(D432:D434)</f>
        <v>10</v>
      </c>
      <c r="E431" s="17">
        <f>SUM(E432:E434)</f>
        <v>2</v>
      </c>
      <c r="F431" s="18">
        <f t="shared" si="143"/>
        <v>10</v>
      </c>
      <c r="G431" s="17">
        <f>SUM(G432:G434)</f>
        <v>8</v>
      </c>
      <c r="H431" s="17">
        <f>SUM(H432:H434)</f>
        <v>2</v>
      </c>
      <c r="I431" s="18">
        <f t="shared" si="144"/>
        <v>6</v>
      </c>
      <c r="J431" s="17">
        <f>SUM(J432:J434)</f>
        <v>6</v>
      </c>
      <c r="K431" s="17">
        <f>SUM(K432:K434)</f>
        <v>0</v>
      </c>
      <c r="L431" s="18">
        <f t="shared" si="145"/>
        <v>5</v>
      </c>
      <c r="M431" s="17">
        <f>SUM(M432:M434)</f>
        <v>5</v>
      </c>
      <c r="N431" s="17">
        <f>SUM(N432:N434)</f>
        <v>0</v>
      </c>
      <c r="O431" s="18">
        <f t="shared" si="146"/>
        <v>6</v>
      </c>
      <c r="P431" s="17">
        <f>SUM(P432:P434)</f>
        <v>6</v>
      </c>
      <c r="Q431" s="17">
        <f>SUM(Q432:Q434)</f>
        <v>0</v>
      </c>
      <c r="R431" s="18">
        <f t="shared" si="139"/>
        <v>4</v>
      </c>
      <c r="S431" s="17">
        <f>SUM(S432:S434)</f>
        <v>4</v>
      </c>
      <c r="T431" s="17">
        <f>SUM(T432:T434)</f>
        <v>0</v>
      </c>
      <c r="U431" s="18">
        <f t="shared" si="147"/>
        <v>3</v>
      </c>
      <c r="V431" s="17">
        <f>SUM(V432:V434)</f>
        <v>3</v>
      </c>
      <c r="W431" s="17">
        <f>SUM(W432:W434)</f>
        <v>0</v>
      </c>
      <c r="X431" s="30"/>
      <c r="Y431" s="26">
        <f t="shared" si="140"/>
        <v>46</v>
      </c>
      <c r="AA431" s="15"/>
      <c r="AB431" s="15"/>
      <c r="AC431" s="15"/>
      <c r="AD431" s="15"/>
      <c r="AE431" s="15"/>
      <c r="AF431" s="15"/>
      <c r="AG431" s="15"/>
      <c r="AH431" s="15"/>
    </row>
    <row r="432" spans="1:34" x14ac:dyDescent="0.25">
      <c r="A432" s="19" t="s">
        <v>295</v>
      </c>
      <c r="B432" s="20">
        <v>4221</v>
      </c>
      <c r="C432" s="18">
        <f t="shared" si="142"/>
        <v>6</v>
      </c>
      <c r="D432" s="20">
        <v>4</v>
      </c>
      <c r="E432" s="20">
        <v>2</v>
      </c>
      <c r="F432" s="18">
        <f t="shared" si="143"/>
        <v>6</v>
      </c>
      <c r="G432" s="20">
        <v>4</v>
      </c>
      <c r="H432" s="20">
        <v>2</v>
      </c>
      <c r="I432" s="18">
        <f t="shared" si="144"/>
        <v>4</v>
      </c>
      <c r="J432" s="20">
        <v>4</v>
      </c>
      <c r="K432" s="20">
        <v>0</v>
      </c>
      <c r="L432" s="18">
        <f t="shared" si="145"/>
        <v>2</v>
      </c>
      <c r="M432" s="20">
        <v>2</v>
      </c>
      <c r="N432" s="20">
        <v>0</v>
      </c>
      <c r="O432" s="18">
        <f t="shared" si="146"/>
        <v>3</v>
      </c>
      <c r="P432" s="20">
        <v>3</v>
      </c>
      <c r="Q432" s="20">
        <v>0</v>
      </c>
      <c r="R432" s="18">
        <f t="shared" si="139"/>
        <v>2</v>
      </c>
      <c r="S432" s="20">
        <v>2</v>
      </c>
      <c r="T432" s="20">
        <v>0</v>
      </c>
      <c r="U432" s="18">
        <f t="shared" si="147"/>
        <v>1</v>
      </c>
      <c r="V432" s="20">
        <v>1</v>
      </c>
      <c r="W432" s="20">
        <v>0</v>
      </c>
      <c r="X432" s="21"/>
      <c r="Y432" s="28">
        <f t="shared" si="140"/>
        <v>24</v>
      </c>
      <c r="AA432" s="15"/>
      <c r="AB432" s="15"/>
      <c r="AC432" s="15"/>
      <c r="AD432" s="15"/>
      <c r="AE432" s="15"/>
      <c r="AF432" s="15"/>
      <c r="AG432" s="15"/>
      <c r="AH432" s="15"/>
    </row>
    <row r="433" spans="1:34" x14ac:dyDescent="0.25">
      <c r="A433" s="19" t="s">
        <v>296</v>
      </c>
      <c r="B433" s="20">
        <v>5113</v>
      </c>
      <c r="C433" s="18">
        <f t="shared" si="142"/>
        <v>3</v>
      </c>
      <c r="D433" s="20">
        <v>3</v>
      </c>
      <c r="E433" s="20">
        <v>0</v>
      </c>
      <c r="F433" s="18">
        <f t="shared" si="143"/>
        <v>2</v>
      </c>
      <c r="G433" s="20">
        <v>2</v>
      </c>
      <c r="H433" s="20">
        <v>0</v>
      </c>
      <c r="I433" s="18">
        <f t="shared" si="144"/>
        <v>1</v>
      </c>
      <c r="J433" s="20">
        <v>1</v>
      </c>
      <c r="K433" s="20">
        <v>0</v>
      </c>
      <c r="L433" s="18">
        <f t="shared" si="145"/>
        <v>2</v>
      </c>
      <c r="M433" s="20">
        <v>2</v>
      </c>
      <c r="N433" s="20">
        <v>0</v>
      </c>
      <c r="O433" s="18">
        <f t="shared" si="146"/>
        <v>2</v>
      </c>
      <c r="P433" s="20">
        <v>2</v>
      </c>
      <c r="Q433" s="20">
        <v>0</v>
      </c>
      <c r="R433" s="18">
        <f t="shared" si="139"/>
        <v>1</v>
      </c>
      <c r="S433" s="20">
        <v>1</v>
      </c>
      <c r="T433" s="20">
        <v>0</v>
      </c>
      <c r="U433" s="18">
        <f t="shared" si="147"/>
        <v>1</v>
      </c>
      <c r="V433" s="20">
        <v>1</v>
      </c>
      <c r="W433" s="20">
        <v>0</v>
      </c>
      <c r="X433" s="21"/>
      <c r="Y433" s="28">
        <f t="shared" si="140"/>
        <v>12</v>
      </c>
      <c r="AA433" s="15"/>
      <c r="AB433" s="15"/>
      <c r="AC433" s="15"/>
      <c r="AD433" s="15"/>
      <c r="AE433" s="15"/>
      <c r="AF433" s="15"/>
      <c r="AG433" s="15"/>
      <c r="AH433" s="15"/>
    </row>
    <row r="434" spans="1:34" ht="30" x14ac:dyDescent="0.25">
      <c r="A434" s="19" t="s">
        <v>297</v>
      </c>
      <c r="B434" s="20">
        <v>3339</v>
      </c>
      <c r="C434" s="18">
        <f t="shared" si="142"/>
        <v>3</v>
      </c>
      <c r="D434" s="20">
        <v>3</v>
      </c>
      <c r="E434" s="20">
        <v>0</v>
      </c>
      <c r="F434" s="18">
        <f t="shared" si="143"/>
        <v>2</v>
      </c>
      <c r="G434" s="20">
        <v>2</v>
      </c>
      <c r="H434" s="20">
        <v>0</v>
      </c>
      <c r="I434" s="18">
        <f t="shared" si="144"/>
        <v>1</v>
      </c>
      <c r="J434" s="20">
        <v>1</v>
      </c>
      <c r="K434" s="20">
        <v>0</v>
      </c>
      <c r="L434" s="18">
        <f t="shared" si="145"/>
        <v>1</v>
      </c>
      <c r="M434" s="20">
        <v>1</v>
      </c>
      <c r="N434" s="20">
        <v>0</v>
      </c>
      <c r="O434" s="18">
        <f t="shared" si="146"/>
        <v>1</v>
      </c>
      <c r="P434" s="20">
        <v>1</v>
      </c>
      <c r="Q434" s="20">
        <v>0</v>
      </c>
      <c r="R434" s="18">
        <f t="shared" si="139"/>
        <v>1</v>
      </c>
      <c r="S434" s="20">
        <v>1</v>
      </c>
      <c r="T434" s="20">
        <v>0</v>
      </c>
      <c r="U434" s="18">
        <f t="shared" si="147"/>
        <v>1</v>
      </c>
      <c r="V434" s="20">
        <v>1</v>
      </c>
      <c r="W434" s="20">
        <v>0</v>
      </c>
      <c r="X434" s="21"/>
      <c r="Y434" s="28">
        <f t="shared" si="140"/>
        <v>10</v>
      </c>
      <c r="AA434" s="15"/>
      <c r="AB434" s="15"/>
      <c r="AC434" s="15"/>
      <c r="AD434" s="15"/>
      <c r="AE434" s="15"/>
      <c r="AF434" s="15"/>
      <c r="AG434" s="15"/>
      <c r="AH434" s="15"/>
    </row>
    <row r="435" spans="1:34" ht="28.5" x14ac:dyDescent="0.25">
      <c r="A435" s="16" t="s">
        <v>298</v>
      </c>
      <c r="B435" s="17"/>
      <c r="C435" s="18">
        <f t="shared" si="142"/>
        <v>13</v>
      </c>
      <c r="D435" s="17">
        <f>SUM(D436:D437)</f>
        <v>11</v>
      </c>
      <c r="E435" s="17">
        <f t="shared" ref="E435:W435" si="160">SUM(E436:E437)</f>
        <v>2</v>
      </c>
      <c r="F435" s="18">
        <f t="shared" si="143"/>
        <v>7</v>
      </c>
      <c r="G435" s="17">
        <f t="shared" si="160"/>
        <v>7</v>
      </c>
      <c r="H435" s="17">
        <f t="shared" si="160"/>
        <v>0</v>
      </c>
      <c r="I435" s="18">
        <f t="shared" si="144"/>
        <v>5</v>
      </c>
      <c r="J435" s="17">
        <f t="shared" si="160"/>
        <v>5</v>
      </c>
      <c r="K435" s="17">
        <f t="shared" si="160"/>
        <v>0</v>
      </c>
      <c r="L435" s="18">
        <f t="shared" si="145"/>
        <v>1</v>
      </c>
      <c r="M435" s="17">
        <f t="shared" si="160"/>
        <v>1</v>
      </c>
      <c r="N435" s="17">
        <f t="shared" si="160"/>
        <v>0</v>
      </c>
      <c r="O435" s="18">
        <f t="shared" si="146"/>
        <v>1</v>
      </c>
      <c r="P435" s="17">
        <f t="shared" si="160"/>
        <v>1</v>
      </c>
      <c r="Q435" s="17">
        <f t="shared" si="160"/>
        <v>0</v>
      </c>
      <c r="R435" s="18">
        <f t="shared" si="139"/>
        <v>0</v>
      </c>
      <c r="S435" s="17">
        <f t="shared" si="160"/>
        <v>0</v>
      </c>
      <c r="T435" s="17">
        <f t="shared" si="160"/>
        <v>0</v>
      </c>
      <c r="U435" s="18">
        <f t="shared" si="147"/>
        <v>1</v>
      </c>
      <c r="V435" s="17">
        <f t="shared" si="160"/>
        <v>1</v>
      </c>
      <c r="W435" s="17">
        <f t="shared" si="160"/>
        <v>0</v>
      </c>
      <c r="X435" s="30"/>
      <c r="Y435" s="26">
        <f t="shared" si="140"/>
        <v>28</v>
      </c>
      <c r="AA435" s="15"/>
      <c r="AB435" s="15"/>
      <c r="AC435" s="15"/>
      <c r="AD435" s="15"/>
      <c r="AE435" s="15"/>
      <c r="AF435" s="15"/>
      <c r="AG435" s="15"/>
      <c r="AH435" s="15"/>
    </row>
    <row r="436" spans="1:34" x14ac:dyDescent="0.25">
      <c r="A436" s="19" t="s">
        <v>46</v>
      </c>
      <c r="B436" s="20">
        <v>5414</v>
      </c>
      <c r="C436" s="18">
        <f t="shared" si="142"/>
        <v>12</v>
      </c>
      <c r="D436" s="20">
        <v>10</v>
      </c>
      <c r="E436" s="20">
        <v>2</v>
      </c>
      <c r="F436" s="18">
        <f t="shared" si="143"/>
        <v>7</v>
      </c>
      <c r="G436" s="20">
        <v>7</v>
      </c>
      <c r="H436" s="20">
        <f>H438</f>
        <v>0</v>
      </c>
      <c r="I436" s="18">
        <f t="shared" si="144"/>
        <v>4</v>
      </c>
      <c r="J436" s="20">
        <v>4</v>
      </c>
      <c r="K436" s="20">
        <v>0</v>
      </c>
      <c r="L436" s="18">
        <f t="shared" si="145"/>
        <v>1</v>
      </c>
      <c r="M436" s="20">
        <v>1</v>
      </c>
      <c r="N436" s="20">
        <f>N438</f>
        <v>0</v>
      </c>
      <c r="O436" s="18">
        <f t="shared" si="146"/>
        <v>1</v>
      </c>
      <c r="P436" s="20">
        <v>1</v>
      </c>
      <c r="Q436" s="20">
        <f>Q438</f>
        <v>0</v>
      </c>
      <c r="R436" s="18">
        <f t="shared" si="139"/>
        <v>0</v>
      </c>
      <c r="S436" s="20">
        <f>S438</f>
        <v>0</v>
      </c>
      <c r="T436" s="20">
        <f>T438</f>
        <v>0</v>
      </c>
      <c r="U436" s="18">
        <f t="shared" si="147"/>
        <v>1</v>
      </c>
      <c r="V436" s="20">
        <f>V438</f>
        <v>1</v>
      </c>
      <c r="W436" s="20">
        <f>W438</f>
        <v>0</v>
      </c>
      <c r="X436" s="21"/>
      <c r="Y436" s="28">
        <f t="shared" si="140"/>
        <v>26</v>
      </c>
      <c r="AA436" s="15"/>
      <c r="AB436" s="15"/>
      <c r="AC436" s="15"/>
      <c r="AD436" s="15"/>
      <c r="AE436" s="15"/>
      <c r="AF436" s="15"/>
      <c r="AG436" s="15"/>
      <c r="AH436" s="15"/>
    </row>
    <row r="437" spans="1:34" x14ac:dyDescent="0.25">
      <c r="A437" s="19" t="s">
        <v>299</v>
      </c>
      <c r="B437" s="20">
        <v>2511</v>
      </c>
      <c r="C437" s="18">
        <f t="shared" si="142"/>
        <v>1</v>
      </c>
      <c r="D437" s="20">
        <v>1</v>
      </c>
      <c r="E437" s="20">
        <v>0</v>
      </c>
      <c r="F437" s="18">
        <f t="shared" si="143"/>
        <v>0</v>
      </c>
      <c r="G437" s="20">
        <v>0</v>
      </c>
      <c r="H437" s="20">
        <v>0</v>
      </c>
      <c r="I437" s="18">
        <f t="shared" si="144"/>
        <v>1</v>
      </c>
      <c r="J437" s="20">
        <v>1</v>
      </c>
      <c r="K437" s="20">
        <v>0</v>
      </c>
      <c r="L437" s="18">
        <f t="shared" si="145"/>
        <v>0</v>
      </c>
      <c r="M437" s="20">
        <v>0</v>
      </c>
      <c r="N437" s="20">
        <v>0</v>
      </c>
      <c r="O437" s="18">
        <f t="shared" si="146"/>
        <v>0</v>
      </c>
      <c r="P437" s="20">
        <v>0</v>
      </c>
      <c r="Q437" s="20">
        <v>0</v>
      </c>
      <c r="R437" s="18">
        <f t="shared" si="139"/>
        <v>0</v>
      </c>
      <c r="S437" s="20">
        <v>0</v>
      </c>
      <c r="T437" s="20">
        <v>0</v>
      </c>
      <c r="U437" s="18"/>
      <c r="V437" s="20">
        <v>0</v>
      </c>
      <c r="W437" s="20">
        <v>0</v>
      </c>
      <c r="X437" s="21"/>
      <c r="Y437" s="28">
        <f t="shared" si="140"/>
        <v>2</v>
      </c>
      <c r="AA437" s="15"/>
      <c r="AB437" s="15"/>
      <c r="AC437" s="15"/>
      <c r="AD437" s="15"/>
      <c r="AE437" s="15"/>
      <c r="AF437" s="15"/>
      <c r="AG437" s="15"/>
      <c r="AH437" s="15"/>
    </row>
    <row r="438" spans="1:34" ht="28.5" x14ac:dyDescent="0.25">
      <c r="A438" s="16" t="s">
        <v>300</v>
      </c>
      <c r="B438" s="17"/>
      <c r="C438" s="18">
        <f t="shared" si="142"/>
        <v>9</v>
      </c>
      <c r="D438" s="17">
        <f>D439+D440+D441</f>
        <v>6</v>
      </c>
      <c r="E438" s="17">
        <f>E439+E440+E441</f>
        <v>3</v>
      </c>
      <c r="F438" s="18">
        <f t="shared" si="143"/>
        <v>0</v>
      </c>
      <c r="G438" s="17">
        <f>G439+G440+G441</f>
        <v>0</v>
      </c>
      <c r="H438" s="17">
        <f>H439+H440+H441</f>
        <v>0</v>
      </c>
      <c r="I438" s="17">
        <f t="shared" si="144"/>
        <v>0</v>
      </c>
      <c r="J438" s="17">
        <f>J439+J440+J441</f>
        <v>0</v>
      </c>
      <c r="K438" s="17">
        <f>K439+K440+K441</f>
        <v>0</v>
      </c>
      <c r="L438" s="17">
        <f t="shared" si="145"/>
        <v>0</v>
      </c>
      <c r="M438" s="17">
        <f>M439+M440+M441</f>
        <v>0</v>
      </c>
      <c r="N438" s="17">
        <f>N439+N440+N441</f>
        <v>0</v>
      </c>
      <c r="O438" s="17">
        <f t="shared" si="146"/>
        <v>0</v>
      </c>
      <c r="P438" s="17">
        <f>P439+P440+P441</f>
        <v>0</v>
      </c>
      <c r="Q438" s="17">
        <f>Q439+Q440+Q441</f>
        <v>0</v>
      </c>
      <c r="R438" s="17">
        <f t="shared" si="139"/>
        <v>0</v>
      </c>
      <c r="S438" s="17">
        <f>S439+S440+S441</f>
        <v>0</v>
      </c>
      <c r="T438" s="17">
        <f>T439+T440+T441</f>
        <v>0</v>
      </c>
      <c r="U438" s="17">
        <f t="shared" si="147"/>
        <v>1</v>
      </c>
      <c r="V438" s="17">
        <f>V439+V440+V441</f>
        <v>1</v>
      </c>
      <c r="W438" s="17">
        <f>W439+W440+W441</f>
        <v>0</v>
      </c>
      <c r="X438" s="30"/>
      <c r="Y438" s="26">
        <f t="shared" si="140"/>
        <v>10</v>
      </c>
      <c r="AA438" s="15"/>
      <c r="AB438" s="15"/>
      <c r="AC438" s="15"/>
      <c r="AD438" s="15"/>
      <c r="AE438" s="15"/>
      <c r="AF438" s="15"/>
      <c r="AG438" s="15"/>
      <c r="AH438" s="15"/>
    </row>
    <row r="439" spans="1:34" x14ac:dyDescent="0.25">
      <c r="A439" s="19" t="s">
        <v>525</v>
      </c>
      <c r="B439" s="121"/>
      <c r="C439" s="18">
        <f t="shared" si="142"/>
        <v>1</v>
      </c>
      <c r="D439" s="20">
        <v>1</v>
      </c>
      <c r="E439" s="20">
        <v>0</v>
      </c>
      <c r="F439" s="18">
        <f t="shared" si="143"/>
        <v>0</v>
      </c>
      <c r="G439" s="20">
        <v>0</v>
      </c>
      <c r="H439" s="20">
        <v>0</v>
      </c>
      <c r="I439" s="17">
        <f t="shared" si="144"/>
        <v>0</v>
      </c>
      <c r="J439" s="20">
        <v>0</v>
      </c>
      <c r="K439" s="20">
        <v>0</v>
      </c>
      <c r="L439" s="17">
        <f t="shared" si="145"/>
        <v>0</v>
      </c>
      <c r="M439" s="20">
        <v>0</v>
      </c>
      <c r="N439" s="20">
        <v>0</v>
      </c>
      <c r="O439" s="17">
        <f t="shared" si="146"/>
        <v>0</v>
      </c>
      <c r="P439" s="20">
        <v>0</v>
      </c>
      <c r="Q439" s="20">
        <v>0</v>
      </c>
      <c r="R439" s="17">
        <f t="shared" si="139"/>
        <v>0</v>
      </c>
      <c r="S439" s="20">
        <v>0</v>
      </c>
      <c r="T439" s="20">
        <v>0</v>
      </c>
      <c r="U439" s="17">
        <f t="shared" si="147"/>
        <v>0</v>
      </c>
      <c r="V439" s="20">
        <v>0</v>
      </c>
      <c r="W439" s="20">
        <v>0</v>
      </c>
      <c r="X439" s="21"/>
      <c r="Y439" s="28">
        <f t="shared" si="140"/>
        <v>1</v>
      </c>
      <c r="Z439" s="23"/>
      <c r="AA439" s="15"/>
      <c r="AB439" s="15"/>
      <c r="AC439" s="15"/>
      <c r="AD439" s="15"/>
      <c r="AE439" s="15"/>
      <c r="AF439" s="15"/>
      <c r="AG439" s="15"/>
      <c r="AH439" s="15"/>
    </row>
    <row r="440" spans="1:34" s="92" customFormat="1" x14ac:dyDescent="0.25">
      <c r="A440" s="19" t="s">
        <v>526</v>
      </c>
      <c r="B440" s="121">
        <v>4120</v>
      </c>
      <c r="C440" s="18">
        <f t="shared" ref="C440" si="161">D440+E440</f>
        <v>1</v>
      </c>
      <c r="D440" s="20">
        <v>1</v>
      </c>
      <c r="E440" s="20">
        <v>0</v>
      </c>
      <c r="F440" s="18">
        <f t="shared" ref="F440" si="162">G440+H440</f>
        <v>0</v>
      </c>
      <c r="G440" s="20">
        <v>0</v>
      </c>
      <c r="H440" s="20">
        <v>0</v>
      </c>
      <c r="I440" s="17">
        <f t="shared" ref="I440" si="163">J440+K440</f>
        <v>0</v>
      </c>
      <c r="J440" s="20">
        <v>0</v>
      </c>
      <c r="K440" s="20">
        <v>0</v>
      </c>
      <c r="L440" s="17">
        <f t="shared" ref="L440" si="164">M440+N440</f>
        <v>0</v>
      </c>
      <c r="M440" s="20">
        <v>0</v>
      </c>
      <c r="N440" s="20">
        <v>0</v>
      </c>
      <c r="O440" s="17">
        <f t="shared" ref="O440" si="165">P440+Q440</f>
        <v>0</v>
      </c>
      <c r="P440" s="20">
        <v>0</v>
      </c>
      <c r="Q440" s="20">
        <v>0</v>
      </c>
      <c r="R440" s="17">
        <f t="shared" ref="R440" si="166">S440+T440</f>
        <v>0</v>
      </c>
      <c r="S440" s="20">
        <v>0</v>
      </c>
      <c r="T440" s="20">
        <v>0</v>
      </c>
      <c r="U440" s="17">
        <f t="shared" ref="U440" si="167">V440+W440</f>
        <v>0</v>
      </c>
      <c r="V440" s="20">
        <v>0</v>
      </c>
      <c r="W440" s="20">
        <v>0</v>
      </c>
      <c r="X440" s="21"/>
      <c r="Y440" s="28">
        <f t="shared" ref="Y440" si="168">C440+F440+I440+L440+O440+R440+U440</f>
        <v>1</v>
      </c>
      <c r="AA440" s="15"/>
      <c r="AB440" s="15"/>
      <c r="AC440" s="15"/>
      <c r="AD440" s="15"/>
      <c r="AE440" s="15"/>
      <c r="AF440" s="15"/>
      <c r="AG440" s="15"/>
      <c r="AH440" s="15"/>
    </row>
    <row r="441" spans="1:34" ht="45" x14ac:dyDescent="0.25">
      <c r="A441" s="19" t="s">
        <v>70</v>
      </c>
      <c r="B441" s="119">
        <v>3139</v>
      </c>
      <c r="C441" s="18">
        <f t="shared" si="142"/>
        <v>7</v>
      </c>
      <c r="D441" s="20">
        <v>4</v>
      </c>
      <c r="E441" s="20">
        <v>3</v>
      </c>
      <c r="F441" s="18">
        <f t="shared" si="143"/>
        <v>0</v>
      </c>
      <c r="G441" s="20">
        <v>0</v>
      </c>
      <c r="H441" s="20">
        <v>0</v>
      </c>
      <c r="I441" s="17">
        <f t="shared" si="144"/>
        <v>0</v>
      </c>
      <c r="J441" s="20">
        <v>0</v>
      </c>
      <c r="K441" s="20">
        <v>0</v>
      </c>
      <c r="L441" s="17">
        <f t="shared" si="145"/>
        <v>0</v>
      </c>
      <c r="M441" s="20">
        <v>0</v>
      </c>
      <c r="N441" s="20">
        <v>0</v>
      </c>
      <c r="O441" s="17">
        <f t="shared" si="146"/>
        <v>0</v>
      </c>
      <c r="P441" s="20">
        <v>0</v>
      </c>
      <c r="Q441" s="20">
        <v>0</v>
      </c>
      <c r="R441" s="17">
        <f t="shared" si="139"/>
        <v>0</v>
      </c>
      <c r="S441" s="20">
        <v>0</v>
      </c>
      <c r="T441" s="20">
        <v>0</v>
      </c>
      <c r="U441" s="17">
        <f t="shared" si="147"/>
        <v>1</v>
      </c>
      <c r="V441" s="20">
        <v>1</v>
      </c>
      <c r="W441" s="20">
        <v>0</v>
      </c>
      <c r="X441" s="21"/>
      <c r="Y441" s="28">
        <f t="shared" si="140"/>
        <v>8</v>
      </c>
      <c r="Z441" s="23"/>
      <c r="AA441" s="15"/>
      <c r="AB441" s="15"/>
      <c r="AC441" s="15"/>
      <c r="AD441" s="15"/>
      <c r="AE441" s="15"/>
      <c r="AF441" s="15"/>
      <c r="AG441" s="15"/>
      <c r="AH441" s="15"/>
    </row>
    <row r="442" spans="1:34" ht="71.25" x14ac:dyDescent="0.25">
      <c r="A442" s="16" t="s">
        <v>301</v>
      </c>
      <c r="B442" s="17"/>
      <c r="C442" s="18">
        <f t="shared" si="142"/>
        <v>0</v>
      </c>
      <c r="D442" s="17">
        <v>0</v>
      </c>
      <c r="E442" s="17">
        <v>0</v>
      </c>
      <c r="F442" s="18">
        <f t="shared" si="143"/>
        <v>0</v>
      </c>
      <c r="G442" s="17">
        <v>0</v>
      </c>
      <c r="H442" s="17">
        <v>0</v>
      </c>
      <c r="I442" s="18">
        <f t="shared" si="144"/>
        <v>0</v>
      </c>
      <c r="J442" s="17">
        <v>0</v>
      </c>
      <c r="K442" s="17">
        <v>0</v>
      </c>
      <c r="L442" s="18">
        <f t="shared" si="145"/>
        <v>0</v>
      </c>
      <c r="M442" s="17">
        <v>0</v>
      </c>
      <c r="N442" s="17">
        <v>0</v>
      </c>
      <c r="O442" s="18">
        <f t="shared" si="146"/>
        <v>0</v>
      </c>
      <c r="P442" s="17">
        <v>0</v>
      </c>
      <c r="Q442" s="17">
        <v>0</v>
      </c>
      <c r="R442" s="18">
        <f t="shared" si="139"/>
        <v>0</v>
      </c>
      <c r="S442" s="17">
        <v>0</v>
      </c>
      <c r="T442" s="17">
        <v>0</v>
      </c>
      <c r="U442" s="18">
        <f t="shared" si="147"/>
        <v>0</v>
      </c>
      <c r="V442" s="17">
        <v>0</v>
      </c>
      <c r="W442" s="17">
        <v>0</v>
      </c>
      <c r="X442" s="30"/>
      <c r="Y442" s="26">
        <f t="shared" si="140"/>
        <v>0</v>
      </c>
      <c r="AA442" s="15"/>
      <c r="AB442" s="15"/>
      <c r="AC442" s="15"/>
      <c r="AD442" s="15"/>
      <c r="AE442" s="15"/>
      <c r="AF442" s="15"/>
      <c r="AG442" s="15"/>
      <c r="AH442" s="15"/>
    </row>
    <row r="443" spans="1:34" ht="57" x14ac:dyDescent="0.25">
      <c r="A443" s="31" t="s">
        <v>302</v>
      </c>
      <c r="B443" s="32"/>
      <c r="C443" s="13">
        <f t="shared" si="142"/>
        <v>24</v>
      </c>
      <c r="D443" s="32">
        <f>D444</f>
        <v>24</v>
      </c>
      <c r="E443" s="32">
        <f t="shared" ref="E443:W443" si="169">E444</f>
        <v>0</v>
      </c>
      <c r="F443" s="18">
        <f t="shared" si="143"/>
        <v>24</v>
      </c>
      <c r="G443" s="32">
        <f t="shared" si="169"/>
        <v>24</v>
      </c>
      <c r="H443" s="32">
        <f t="shared" si="169"/>
        <v>0</v>
      </c>
      <c r="I443" s="13">
        <f t="shared" si="144"/>
        <v>24</v>
      </c>
      <c r="J443" s="32">
        <f t="shared" si="169"/>
        <v>24</v>
      </c>
      <c r="K443" s="32">
        <f t="shared" si="169"/>
        <v>0</v>
      </c>
      <c r="L443" s="13">
        <f t="shared" si="145"/>
        <v>24</v>
      </c>
      <c r="M443" s="32">
        <f t="shared" si="169"/>
        <v>24</v>
      </c>
      <c r="N443" s="32">
        <f t="shared" si="169"/>
        <v>0</v>
      </c>
      <c r="O443" s="13">
        <f t="shared" si="146"/>
        <v>24</v>
      </c>
      <c r="P443" s="32">
        <f t="shared" si="169"/>
        <v>24</v>
      </c>
      <c r="Q443" s="32">
        <f t="shared" si="169"/>
        <v>0</v>
      </c>
      <c r="R443" s="13">
        <f t="shared" si="139"/>
        <v>24</v>
      </c>
      <c r="S443" s="32">
        <f t="shared" si="169"/>
        <v>24</v>
      </c>
      <c r="T443" s="32">
        <f t="shared" si="169"/>
        <v>0</v>
      </c>
      <c r="U443" s="13">
        <f t="shared" si="147"/>
        <v>24</v>
      </c>
      <c r="V443" s="32">
        <f t="shared" si="169"/>
        <v>24</v>
      </c>
      <c r="W443" s="32">
        <f t="shared" si="169"/>
        <v>0</v>
      </c>
      <c r="X443" s="39"/>
      <c r="Y443" s="33">
        <f t="shared" si="140"/>
        <v>168</v>
      </c>
      <c r="AA443" s="15"/>
      <c r="AB443" s="15"/>
      <c r="AC443" s="15"/>
      <c r="AD443" s="15"/>
      <c r="AE443" s="15"/>
      <c r="AF443" s="15"/>
      <c r="AG443" s="15"/>
      <c r="AH443" s="15"/>
    </row>
    <row r="444" spans="1:34" ht="57" x14ac:dyDescent="0.25">
      <c r="A444" s="16" t="s">
        <v>303</v>
      </c>
      <c r="B444" s="17"/>
      <c r="C444" s="18">
        <f t="shared" si="142"/>
        <v>24</v>
      </c>
      <c r="D444" s="17">
        <f>SUM(D445:D447)</f>
        <v>24</v>
      </c>
      <c r="E444" s="17">
        <f t="shared" ref="E444:W444" si="170">SUM(E445:E447)</f>
        <v>0</v>
      </c>
      <c r="F444" s="18">
        <f t="shared" si="143"/>
        <v>24</v>
      </c>
      <c r="G444" s="17">
        <f t="shared" si="170"/>
        <v>24</v>
      </c>
      <c r="H444" s="17">
        <f t="shared" si="170"/>
        <v>0</v>
      </c>
      <c r="I444" s="18">
        <f t="shared" si="144"/>
        <v>24</v>
      </c>
      <c r="J444" s="17">
        <f t="shared" si="170"/>
        <v>24</v>
      </c>
      <c r="K444" s="17">
        <f t="shared" si="170"/>
        <v>0</v>
      </c>
      <c r="L444" s="18">
        <f t="shared" si="145"/>
        <v>24</v>
      </c>
      <c r="M444" s="17">
        <f t="shared" si="170"/>
        <v>24</v>
      </c>
      <c r="N444" s="17">
        <f t="shared" si="170"/>
        <v>0</v>
      </c>
      <c r="O444" s="18">
        <f t="shared" si="146"/>
        <v>24</v>
      </c>
      <c r="P444" s="17">
        <f t="shared" si="170"/>
        <v>24</v>
      </c>
      <c r="Q444" s="17">
        <f t="shared" si="170"/>
        <v>0</v>
      </c>
      <c r="R444" s="18">
        <f t="shared" si="139"/>
        <v>24</v>
      </c>
      <c r="S444" s="17">
        <f t="shared" si="170"/>
        <v>24</v>
      </c>
      <c r="T444" s="17">
        <f t="shared" si="170"/>
        <v>0</v>
      </c>
      <c r="U444" s="18">
        <f t="shared" si="147"/>
        <v>24</v>
      </c>
      <c r="V444" s="17">
        <f t="shared" si="170"/>
        <v>24</v>
      </c>
      <c r="W444" s="17">
        <f t="shared" si="170"/>
        <v>0</v>
      </c>
      <c r="X444" s="30"/>
      <c r="Y444" s="26">
        <f t="shared" si="140"/>
        <v>168</v>
      </c>
      <c r="AA444" s="15"/>
      <c r="AB444" s="15"/>
      <c r="AC444" s="15"/>
      <c r="AD444" s="15"/>
      <c r="AE444" s="15"/>
      <c r="AF444" s="15"/>
      <c r="AG444" s="15"/>
      <c r="AH444" s="15"/>
    </row>
    <row r="445" spans="1:34" x14ac:dyDescent="0.25">
      <c r="A445" s="19" t="s">
        <v>304</v>
      </c>
      <c r="B445" s="119">
        <v>5419</v>
      </c>
      <c r="C445" s="18">
        <f t="shared" si="142"/>
        <v>4</v>
      </c>
      <c r="D445" s="20">
        <v>4</v>
      </c>
      <c r="E445" s="20">
        <v>0</v>
      </c>
      <c r="F445" s="18">
        <f t="shared" si="143"/>
        <v>4</v>
      </c>
      <c r="G445" s="20">
        <v>4</v>
      </c>
      <c r="H445" s="20">
        <v>0</v>
      </c>
      <c r="I445" s="18">
        <f t="shared" si="144"/>
        <v>4</v>
      </c>
      <c r="J445" s="20">
        <v>4</v>
      </c>
      <c r="K445" s="20">
        <v>0</v>
      </c>
      <c r="L445" s="18">
        <f t="shared" si="145"/>
        <v>4</v>
      </c>
      <c r="M445" s="20">
        <v>4</v>
      </c>
      <c r="N445" s="20">
        <v>0</v>
      </c>
      <c r="O445" s="18">
        <f t="shared" si="146"/>
        <v>4</v>
      </c>
      <c r="P445" s="20">
        <v>4</v>
      </c>
      <c r="Q445" s="20">
        <v>0</v>
      </c>
      <c r="R445" s="18">
        <f t="shared" si="139"/>
        <v>4</v>
      </c>
      <c r="S445" s="20">
        <v>4</v>
      </c>
      <c r="T445" s="20">
        <v>0</v>
      </c>
      <c r="U445" s="18">
        <f t="shared" si="147"/>
        <v>4</v>
      </c>
      <c r="V445" s="20">
        <v>4</v>
      </c>
      <c r="W445" s="20">
        <v>0</v>
      </c>
      <c r="X445" s="21"/>
      <c r="Y445" s="28">
        <f t="shared" si="140"/>
        <v>28</v>
      </c>
      <c r="AA445" s="15"/>
      <c r="AB445" s="15"/>
      <c r="AC445" s="15"/>
      <c r="AD445" s="15"/>
      <c r="AE445" s="15"/>
      <c r="AF445" s="15"/>
      <c r="AG445" s="15"/>
      <c r="AH445" s="15"/>
    </row>
    <row r="446" spans="1:34" x14ac:dyDescent="0.25">
      <c r="A446" s="19" t="s">
        <v>305</v>
      </c>
      <c r="B446" s="119"/>
      <c r="C446" s="18">
        <f t="shared" si="142"/>
        <v>2</v>
      </c>
      <c r="D446" s="20">
        <v>2</v>
      </c>
      <c r="E446" s="20">
        <v>0</v>
      </c>
      <c r="F446" s="18">
        <f t="shared" si="143"/>
        <v>2</v>
      </c>
      <c r="G446" s="20">
        <v>2</v>
      </c>
      <c r="H446" s="20">
        <v>0</v>
      </c>
      <c r="I446" s="18">
        <f t="shared" si="144"/>
        <v>2</v>
      </c>
      <c r="J446" s="20">
        <v>2</v>
      </c>
      <c r="K446" s="20">
        <v>0</v>
      </c>
      <c r="L446" s="18">
        <f t="shared" si="145"/>
        <v>2</v>
      </c>
      <c r="M446" s="20">
        <v>2</v>
      </c>
      <c r="N446" s="20">
        <v>0</v>
      </c>
      <c r="O446" s="18">
        <f t="shared" si="146"/>
        <v>2</v>
      </c>
      <c r="P446" s="20">
        <v>2</v>
      </c>
      <c r="Q446" s="20">
        <v>0</v>
      </c>
      <c r="R446" s="18">
        <f t="shared" si="139"/>
        <v>2</v>
      </c>
      <c r="S446" s="20">
        <v>2</v>
      </c>
      <c r="T446" s="20">
        <v>0</v>
      </c>
      <c r="U446" s="18">
        <f t="shared" si="147"/>
        <v>2</v>
      </c>
      <c r="V446" s="20">
        <v>2</v>
      </c>
      <c r="W446" s="20">
        <v>0</v>
      </c>
      <c r="X446" s="21"/>
      <c r="Y446" s="28">
        <f t="shared" si="140"/>
        <v>14</v>
      </c>
      <c r="AA446" s="15"/>
      <c r="AB446" s="15"/>
      <c r="AC446" s="15"/>
      <c r="AD446" s="15"/>
      <c r="AE446" s="15"/>
      <c r="AF446" s="15"/>
      <c r="AG446" s="15"/>
      <c r="AH446" s="15"/>
    </row>
    <row r="447" spans="1:34" x14ac:dyDescent="0.25">
      <c r="A447" s="19" t="s">
        <v>306</v>
      </c>
      <c r="B447" s="119">
        <v>5419</v>
      </c>
      <c r="C447" s="18">
        <f t="shared" si="142"/>
        <v>18</v>
      </c>
      <c r="D447" s="20">
        <v>18</v>
      </c>
      <c r="E447" s="20">
        <v>0</v>
      </c>
      <c r="F447" s="18">
        <f t="shared" si="143"/>
        <v>18</v>
      </c>
      <c r="G447" s="20">
        <v>18</v>
      </c>
      <c r="H447" s="20">
        <v>0</v>
      </c>
      <c r="I447" s="18">
        <f t="shared" si="144"/>
        <v>18</v>
      </c>
      <c r="J447" s="20">
        <v>18</v>
      </c>
      <c r="K447" s="20">
        <v>0</v>
      </c>
      <c r="L447" s="18">
        <f t="shared" si="145"/>
        <v>18</v>
      </c>
      <c r="M447" s="20">
        <v>18</v>
      </c>
      <c r="N447" s="20">
        <v>0</v>
      </c>
      <c r="O447" s="18">
        <f t="shared" si="146"/>
        <v>18</v>
      </c>
      <c r="P447" s="20">
        <v>18</v>
      </c>
      <c r="Q447" s="20">
        <v>0</v>
      </c>
      <c r="R447" s="18">
        <f t="shared" si="139"/>
        <v>18</v>
      </c>
      <c r="S447" s="20">
        <v>18</v>
      </c>
      <c r="T447" s="20">
        <v>0</v>
      </c>
      <c r="U447" s="18">
        <f t="shared" si="147"/>
        <v>18</v>
      </c>
      <c r="V447" s="20">
        <v>18</v>
      </c>
      <c r="W447" s="20">
        <v>0</v>
      </c>
      <c r="X447" s="21"/>
      <c r="Y447" s="28">
        <f t="shared" si="140"/>
        <v>126</v>
      </c>
      <c r="Z447" s="23"/>
      <c r="AA447" s="15"/>
      <c r="AB447" s="15"/>
      <c r="AC447" s="15"/>
      <c r="AD447" s="15"/>
      <c r="AE447" s="15"/>
      <c r="AF447" s="15"/>
      <c r="AG447" s="15"/>
      <c r="AH447" s="15"/>
    </row>
    <row r="448" spans="1:34" x14ac:dyDescent="0.25">
      <c r="A448" s="31" t="s">
        <v>307</v>
      </c>
      <c r="B448" s="32"/>
      <c r="C448" s="13">
        <f t="shared" si="142"/>
        <v>119</v>
      </c>
      <c r="D448" s="32">
        <f>D449</f>
        <v>104</v>
      </c>
      <c r="E448" s="32">
        <f t="shared" ref="E448:W448" si="171">E449</f>
        <v>15</v>
      </c>
      <c r="F448" s="18">
        <f t="shared" si="143"/>
        <v>95</v>
      </c>
      <c r="G448" s="32">
        <f t="shared" si="171"/>
        <v>90</v>
      </c>
      <c r="H448" s="32">
        <f t="shared" si="171"/>
        <v>5</v>
      </c>
      <c r="I448" s="13">
        <f t="shared" si="144"/>
        <v>75</v>
      </c>
      <c r="J448" s="32">
        <f t="shared" si="171"/>
        <v>72</v>
      </c>
      <c r="K448" s="32">
        <f t="shared" si="171"/>
        <v>3</v>
      </c>
      <c r="L448" s="13">
        <f t="shared" si="145"/>
        <v>58</v>
      </c>
      <c r="M448" s="32">
        <f t="shared" si="171"/>
        <v>58</v>
      </c>
      <c r="N448" s="32">
        <f t="shared" si="171"/>
        <v>0</v>
      </c>
      <c r="O448" s="13">
        <f t="shared" si="146"/>
        <v>62</v>
      </c>
      <c r="P448" s="32">
        <f t="shared" si="171"/>
        <v>62</v>
      </c>
      <c r="Q448" s="32">
        <f t="shared" si="171"/>
        <v>0</v>
      </c>
      <c r="R448" s="13">
        <f t="shared" si="139"/>
        <v>59</v>
      </c>
      <c r="S448" s="32">
        <f t="shared" si="171"/>
        <v>59</v>
      </c>
      <c r="T448" s="32">
        <f t="shared" si="171"/>
        <v>0</v>
      </c>
      <c r="U448" s="13">
        <f t="shared" si="147"/>
        <v>45</v>
      </c>
      <c r="V448" s="32">
        <f t="shared" si="171"/>
        <v>45</v>
      </c>
      <c r="W448" s="32">
        <f t="shared" si="171"/>
        <v>0</v>
      </c>
      <c r="X448" s="39"/>
      <c r="Y448" s="33">
        <f t="shared" si="140"/>
        <v>513</v>
      </c>
      <c r="AA448" s="15"/>
      <c r="AB448" s="15"/>
      <c r="AC448" s="15"/>
      <c r="AD448" s="15"/>
      <c r="AE448" s="15"/>
      <c r="AF448" s="15"/>
      <c r="AG448" s="15"/>
      <c r="AH448" s="15"/>
    </row>
    <row r="449" spans="1:34" x14ac:dyDescent="0.25">
      <c r="A449" s="16" t="s">
        <v>308</v>
      </c>
      <c r="B449" s="17"/>
      <c r="C449" s="18">
        <f t="shared" si="142"/>
        <v>119</v>
      </c>
      <c r="D449" s="17">
        <f>D450+D452+D453+D458+D460+D461+D462+D463+D465+D466+D468+D470+D472+D474+D477</f>
        <v>104</v>
      </c>
      <c r="E449" s="17">
        <f>E450+E452+E453+E458+E460+E461+E462+E463+E465+E466+E468+E470+E472+E474+E477</f>
        <v>15</v>
      </c>
      <c r="F449" s="18">
        <f t="shared" si="143"/>
        <v>95</v>
      </c>
      <c r="G449" s="17">
        <f>G450+G452+G453+G458+G460+G461+G462+G463+G465+G466+G468+G470+G472+G474+G477</f>
        <v>90</v>
      </c>
      <c r="H449" s="17">
        <f>H450+H452+H453+H458+H460+H461+H462+H463+H465+H466+H468+H470+H472+H474+H477</f>
        <v>5</v>
      </c>
      <c r="I449" s="17">
        <f t="shared" si="144"/>
        <v>75</v>
      </c>
      <c r="J449" s="17">
        <f>J450+J452+J453+J458+J460+J461+J462+J463+J465+J466+J468+J470+J472+J474+J477</f>
        <v>72</v>
      </c>
      <c r="K449" s="17">
        <f>K450+K452+K453+K458+K460+K461+K462+K463+K465+K466+K468+K470+K472+K474+K477</f>
        <v>3</v>
      </c>
      <c r="L449" s="17">
        <f t="shared" si="145"/>
        <v>58</v>
      </c>
      <c r="M449" s="17">
        <f>M450+M452+M453+M458+M460+M461+M462+M463+M465+M466+M468+M470+M472+M474+M477</f>
        <v>58</v>
      </c>
      <c r="N449" s="17">
        <f>N450+N452+N453+N458+N460+N461+N462+N463+N465+N466+N468+N470+N472+N474+N477</f>
        <v>0</v>
      </c>
      <c r="O449" s="17">
        <f t="shared" si="146"/>
        <v>62</v>
      </c>
      <c r="P449" s="17">
        <f>P450+P452+P453+P458+P460+P461+P462+P463+P465+P466+P468+P470+P472+P474+P477</f>
        <v>62</v>
      </c>
      <c r="Q449" s="17">
        <f>Q450+Q452+Q453+Q458+Q460+Q461+Q462+Q463+Q465+Q466+Q468+Q470+Q472+Q474+Q477</f>
        <v>0</v>
      </c>
      <c r="R449" s="17">
        <f t="shared" si="139"/>
        <v>59</v>
      </c>
      <c r="S449" s="17">
        <f>S450+S452+S453+S458+S460+S461+S462+S463+S465+S466+S468+S470+S472+S474+S477</f>
        <v>59</v>
      </c>
      <c r="T449" s="17">
        <f>T450+T452+T453+T458+T460+T461+T462+T463+T465+T466+T468+T470+T472+T474+T477</f>
        <v>0</v>
      </c>
      <c r="U449" s="17">
        <f t="shared" si="147"/>
        <v>45</v>
      </c>
      <c r="V449" s="17">
        <f>V450+V452+V453+V458+V460+V461+V462+V463+V465+V466+V468+V470+V472+V474+V477</f>
        <v>45</v>
      </c>
      <c r="W449" s="17">
        <f>W450+W452+W453+W458+W460+W461+W462+W463+W465+W466+W468+W470+W472+W474+W477</f>
        <v>0</v>
      </c>
      <c r="X449" s="17"/>
      <c r="Y449" s="26">
        <f t="shared" si="140"/>
        <v>513</v>
      </c>
      <c r="AA449" s="15"/>
      <c r="AB449" s="15"/>
      <c r="AC449" s="15"/>
      <c r="AD449" s="15"/>
      <c r="AE449" s="15"/>
      <c r="AF449" s="15"/>
      <c r="AG449" s="15"/>
      <c r="AH449" s="15"/>
    </row>
    <row r="450" spans="1:34" ht="30" x14ac:dyDescent="0.25">
      <c r="A450" s="19" t="s">
        <v>309</v>
      </c>
      <c r="B450" s="20">
        <v>5151</v>
      </c>
      <c r="C450" s="18">
        <f t="shared" si="142"/>
        <v>2</v>
      </c>
      <c r="D450" s="20">
        <f>D451</f>
        <v>1</v>
      </c>
      <c r="E450" s="20">
        <f t="shared" ref="E450:W450" si="172">E451</f>
        <v>1</v>
      </c>
      <c r="F450" s="18">
        <f t="shared" si="143"/>
        <v>1</v>
      </c>
      <c r="G450" s="20">
        <f t="shared" si="172"/>
        <v>1</v>
      </c>
      <c r="H450" s="20">
        <f t="shared" si="172"/>
        <v>0</v>
      </c>
      <c r="I450" s="18">
        <f t="shared" si="144"/>
        <v>1</v>
      </c>
      <c r="J450" s="20">
        <f t="shared" si="172"/>
        <v>1</v>
      </c>
      <c r="K450" s="20">
        <f t="shared" si="172"/>
        <v>0</v>
      </c>
      <c r="L450" s="18">
        <f t="shared" si="145"/>
        <v>1</v>
      </c>
      <c r="M450" s="20">
        <f t="shared" si="172"/>
        <v>1</v>
      </c>
      <c r="N450" s="20">
        <f t="shared" si="172"/>
        <v>0</v>
      </c>
      <c r="O450" s="18">
        <f t="shared" si="146"/>
        <v>1</v>
      </c>
      <c r="P450" s="20">
        <f t="shared" si="172"/>
        <v>1</v>
      </c>
      <c r="Q450" s="20">
        <f t="shared" si="172"/>
        <v>0</v>
      </c>
      <c r="R450" s="18">
        <f t="shared" si="139"/>
        <v>1</v>
      </c>
      <c r="S450" s="20">
        <f t="shared" si="172"/>
        <v>1</v>
      </c>
      <c r="T450" s="20">
        <f t="shared" si="172"/>
        <v>0</v>
      </c>
      <c r="U450" s="18">
        <f t="shared" si="147"/>
        <v>0</v>
      </c>
      <c r="V450" s="20">
        <f t="shared" si="172"/>
        <v>0</v>
      </c>
      <c r="W450" s="20">
        <f t="shared" si="172"/>
        <v>0</v>
      </c>
      <c r="X450" s="21"/>
      <c r="Y450" s="28">
        <f t="shared" si="140"/>
        <v>7</v>
      </c>
      <c r="Z450" s="23"/>
      <c r="AA450" s="15"/>
      <c r="AB450" s="15"/>
      <c r="AC450" s="15"/>
      <c r="AD450" s="15"/>
      <c r="AE450" s="15"/>
      <c r="AF450" s="15"/>
      <c r="AG450" s="15"/>
      <c r="AH450" s="15"/>
    </row>
    <row r="451" spans="1:34" x14ac:dyDescent="0.25">
      <c r="A451" s="36" t="s">
        <v>310</v>
      </c>
      <c r="B451" s="132"/>
      <c r="C451" s="18">
        <f t="shared" si="142"/>
        <v>2</v>
      </c>
      <c r="D451" s="37">
        <v>1</v>
      </c>
      <c r="E451" s="37">
        <v>1</v>
      </c>
      <c r="F451" s="18">
        <f t="shared" si="143"/>
        <v>1</v>
      </c>
      <c r="G451" s="37">
        <v>1</v>
      </c>
      <c r="H451" s="37">
        <v>0</v>
      </c>
      <c r="I451" s="18">
        <f t="shared" si="144"/>
        <v>1</v>
      </c>
      <c r="J451" s="37">
        <v>1</v>
      </c>
      <c r="K451" s="37">
        <v>0</v>
      </c>
      <c r="L451" s="18">
        <f t="shared" si="145"/>
        <v>1</v>
      </c>
      <c r="M451" s="37">
        <v>1</v>
      </c>
      <c r="N451" s="37">
        <v>0</v>
      </c>
      <c r="O451" s="63">
        <f t="shared" si="146"/>
        <v>1</v>
      </c>
      <c r="P451" s="37">
        <v>1</v>
      </c>
      <c r="Q451" s="37">
        <v>0</v>
      </c>
      <c r="R451" s="18">
        <f t="shared" si="139"/>
        <v>1</v>
      </c>
      <c r="S451" s="37">
        <v>1</v>
      </c>
      <c r="T451" s="37">
        <v>0</v>
      </c>
      <c r="U451" s="18">
        <f t="shared" si="147"/>
        <v>0</v>
      </c>
      <c r="V451" s="37">
        <v>0</v>
      </c>
      <c r="W451" s="37">
        <v>0</v>
      </c>
      <c r="X451" s="5"/>
      <c r="Y451" s="38">
        <f t="shared" si="140"/>
        <v>7</v>
      </c>
      <c r="Z451" s="23"/>
      <c r="AA451" s="15"/>
      <c r="AB451" s="15"/>
      <c r="AC451" s="15"/>
      <c r="AD451" s="15"/>
      <c r="AE451" s="15"/>
      <c r="AF451" s="15"/>
      <c r="AG451" s="15"/>
      <c r="AH451" s="15"/>
    </row>
    <row r="452" spans="1:34" ht="30" x14ac:dyDescent="0.25">
      <c r="A452" s="19" t="s">
        <v>311</v>
      </c>
      <c r="B452" s="119">
        <v>2358</v>
      </c>
      <c r="C452" s="18">
        <f t="shared" si="142"/>
        <v>3</v>
      </c>
      <c r="D452" s="20">
        <v>3</v>
      </c>
      <c r="E452" s="20">
        <v>0</v>
      </c>
      <c r="F452" s="18">
        <f t="shared" si="143"/>
        <v>2</v>
      </c>
      <c r="G452" s="20">
        <v>2</v>
      </c>
      <c r="H452" s="20">
        <v>0</v>
      </c>
      <c r="I452" s="18">
        <f t="shared" si="144"/>
        <v>2</v>
      </c>
      <c r="J452" s="20">
        <v>2</v>
      </c>
      <c r="K452" s="20">
        <v>0</v>
      </c>
      <c r="L452" s="18">
        <f t="shared" si="145"/>
        <v>1</v>
      </c>
      <c r="M452" s="20">
        <v>1</v>
      </c>
      <c r="N452" s="20">
        <v>0</v>
      </c>
      <c r="O452" s="18">
        <f t="shared" si="146"/>
        <v>1</v>
      </c>
      <c r="P452" s="20">
        <v>1</v>
      </c>
      <c r="Q452" s="20">
        <v>0</v>
      </c>
      <c r="R452" s="18">
        <f t="shared" si="139"/>
        <v>0</v>
      </c>
      <c r="S452" s="20">
        <v>0</v>
      </c>
      <c r="T452" s="20">
        <v>0</v>
      </c>
      <c r="U452" s="18">
        <f t="shared" si="147"/>
        <v>0</v>
      </c>
      <c r="V452" s="20">
        <v>0</v>
      </c>
      <c r="W452" s="20">
        <v>0</v>
      </c>
      <c r="X452" s="21"/>
      <c r="Y452" s="28">
        <f t="shared" si="140"/>
        <v>9</v>
      </c>
      <c r="Z452" s="23"/>
      <c r="AA452" s="15"/>
      <c r="AB452" s="15"/>
      <c r="AC452" s="15"/>
      <c r="AD452" s="15"/>
      <c r="AE452" s="15"/>
      <c r="AF452" s="15"/>
      <c r="AG452" s="15"/>
      <c r="AH452" s="15"/>
    </row>
    <row r="453" spans="1:34" ht="30" x14ac:dyDescent="0.25">
      <c r="A453" s="19" t="s">
        <v>312</v>
      </c>
      <c r="B453" s="127">
        <v>2342</v>
      </c>
      <c r="C453" s="18">
        <f t="shared" si="142"/>
        <v>56</v>
      </c>
      <c r="D453" s="20">
        <f>SUM(D454:D457)</f>
        <v>50</v>
      </c>
      <c r="E453" s="20">
        <f>SUM(E454:E457)</f>
        <v>6</v>
      </c>
      <c r="F453" s="18">
        <f t="shared" si="143"/>
        <v>44</v>
      </c>
      <c r="G453" s="20">
        <f>SUM(G454:G457)</f>
        <v>44</v>
      </c>
      <c r="H453" s="20">
        <f>SUM(H454:H457)</f>
        <v>0</v>
      </c>
      <c r="I453" s="18">
        <f t="shared" si="144"/>
        <v>38</v>
      </c>
      <c r="J453" s="20">
        <f>SUM(J454:J457)</f>
        <v>38</v>
      </c>
      <c r="K453" s="20">
        <f>SUM(K454:K457)</f>
        <v>0</v>
      </c>
      <c r="L453" s="18">
        <f t="shared" si="145"/>
        <v>28</v>
      </c>
      <c r="M453" s="20">
        <f>SUM(M454:M457)</f>
        <v>28</v>
      </c>
      <c r="N453" s="20">
        <f>SUM(N454:N457)</f>
        <v>0</v>
      </c>
      <c r="O453" s="18">
        <f t="shared" si="146"/>
        <v>28</v>
      </c>
      <c r="P453" s="20">
        <f>SUM(P454:P457)</f>
        <v>28</v>
      </c>
      <c r="Q453" s="20">
        <f>SUM(Q454:Q457)</f>
        <v>0</v>
      </c>
      <c r="R453" s="18">
        <f t="shared" ref="R453:R517" si="173">S453+T453</f>
        <v>28</v>
      </c>
      <c r="S453" s="20">
        <f>SUM(S454:S457)</f>
        <v>28</v>
      </c>
      <c r="T453" s="20">
        <f>SUM(T454:T457)</f>
        <v>0</v>
      </c>
      <c r="U453" s="18">
        <f t="shared" si="147"/>
        <v>22</v>
      </c>
      <c r="V453" s="20">
        <f>SUM(V454:V457)</f>
        <v>22</v>
      </c>
      <c r="W453" s="20">
        <f>SUM(W454:W457)</f>
        <v>0</v>
      </c>
      <c r="X453" s="65"/>
      <c r="Y453" s="28">
        <f t="shared" ref="Y453:Y467" si="174">C453+F453+I453+L453+O453+R453+U453</f>
        <v>244</v>
      </c>
      <c r="Z453" s="23"/>
      <c r="AA453" s="15"/>
      <c r="AB453" s="15"/>
      <c r="AC453" s="15"/>
      <c r="AD453" s="15"/>
      <c r="AE453" s="15"/>
      <c r="AF453" s="15"/>
      <c r="AG453" s="15"/>
      <c r="AH453" s="15"/>
    </row>
    <row r="454" spans="1:34" x14ac:dyDescent="0.25">
      <c r="A454" s="66" t="s">
        <v>313</v>
      </c>
      <c r="B454" s="134"/>
      <c r="C454" s="18">
        <f t="shared" si="142"/>
        <v>30</v>
      </c>
      <c r="D454" s="37">
        <v>30</v>
      </c>
      <c r="E454" s="37">
        <v>0</v>
      </c>
      <c r="F454" s="18">
        <f t="shared" si="143"/>
        <v>30</v>
      </c>
      <c r="G454" s="37">
        <v>30</v>
      </c>
      <c r="H454" s="37">
        <v>0</v>
      </c>
      <c r="I454" s="18">
        <f t="shared" si="144"/>
        <v>25</v>
      </c>
      <c r="J454" s="37">
        <v>25</v>
      </c>
      <c r="K454" s="37">
        <v>0</v>
      </c>
      <c r="L454" s="18">
        <f t="shared" si="145"/>
        <v>15</v>
      </c>
      <c r="M454" s="37">
        <v>15</v>
      </c>
      <c r="N454" s="37">
        <v>0</v>
      </c>
      <c r="O454" s="18">
        <f t="shared" si="146"/>
        <v>15</v>
      </c>
      <c r="P454" s="37">
        <v>15</v>
      </c>
      <c r="Q454" s="37">
        <v>0</v>
      </c>
      <c r="R454" s="18">
        <f t="shared" si="173"/>
        <v>15</v>
      </c>
      <c r="S454" s="37">
        <v>15</v>
      </c>
      <c r="T454" s="37">
        <v>0</v>
      </c>
      <c r="U454" s="18">
        <f t="shared" si="147"/>
        <v>15</v>
      </c>
      <c r="V454" s="37">
        <v>15</v>
      </c>
      <c r="W454" s="37">
        <v>0</v>
      </c>
      <c r="X454" s="67"/>
      <c r="Y454" s="38">
        <f t="shared" si="174"/>
        <v>145</v>
      </c>
      <c r="Z454" s="23"/>
      <c r="AA454" s="15"/>
      <c r="AB454" s="15"/>
      <c r="AC454" s="15"/>
      <c r="AD454" s="15"/>
      <c r="AE454" s="15"/>
      <c r="AF454" s="15"/>
      <c r="AG454" s="15"/>
      <c r="AH454" s="15"/>
    </row>
    <row r="455" spans="1:34" x14ac:dyDescent="0.25">
      <c r="A455" s="66" t="s">
        <v>314</v>
      </c>
      <c r="B455" s="134"/>
      <c r="C455" s="18">
        <f t="shared" si="142"/>
        <v>2</v>
      </c>
      <c r="D455" s="37">
        <v>2</v>
      </c>
      <c r="E455" s="37">
        <v>0</v>
      </c>
      <c r="F455" s="18">
        <f t="shared" si="143"/>
        <v>2</v>
      </c>
      <c r="G455" s="37">
        <v>2</v>
      </c>
      <c r="H455" s="37">
        <v>0</v>
      </c>
      <c r="I455" s="18">
        <f t="shared" si="144"/>
        <v>1</v>
      </c>
      <c r="J455" s="37">
        <v>1</v>
      </c>
      <c r="K455" s="37">
        <v>0</v>
      </c>
      <c r="L455" s="18">
        <f t="shared" si="145"/>
        <v>1</v>
      </c>
      <c r="M455" s="37">
        <v>1</v>
      </c>
      <c r="N455" s="37">
        <v>0</v>
      </c>
      <c r="O455" s="18">
        <f t="shared" si="146"/>
        <v>1</v>
      </c>
      <c r="P455" s="37">
        <v>1</v>
      </c>
      <c r="Q455" s="37">
        <v>0</v>
      </c>
      <c r="R455" s="18">
        <f t="shared" si="173"/>
        <v>1</v>
      </c>
      <c r="S455" s="37">
        <v>1</v>
      </c>
      <c r="T455" s="37">
        <v>0</v>
      </c>
      <c r="U455" s="18">
        <f t="shared" si="147"/>
        <v>1</v>
      </c>
      <c r="V455" s="37">
        <v>1</v>
      </c>
      <c r="W455" s="37">
        <v>0</v>
      </c>
      <c r="X455" s="67"/>
      <c r="Y455" s="38">
        <f t="shared" si="174"/>
        <v>9</v>
      </c>
      <c r="Z455" s="23"/>
      <c r="AA455" s="15"/>
      <c r="AB455" s="15"/>
      <c r="AC455" s="15"/>
      <c r="AD455" s="15"/>
      <c r="AE455" s="15"/>
      <c r="AF455" s="15"/>
      <c r="AG455" s="15"/>
      <c r="AH455" s="15"/>
    </row>
    <row r="456" spans="1:34" x14ac:dyDescent="0.25">
      <c r="A456" s="66" t="s">
        <v>315</v>
      </c>
      <c r="B456" s="134">
        <v>5311</v>
      </c>
      <c r="C456" s="18">
        <f t="shared" si="142"/>
        <v>20</v>
      </c>
      <c r="D456" s="37">
        <v>15</v>
      </c>
      <c r="E456" s="37">
        <v>5</v>
      </c>
      <c r="F456" s="18">
        <f t="shared" si="143"/>
        <v>10</v>
      </c>
      <c r="G456" s="37">
        <v>10</v>
      </c>
      <c r="H456" s="37">
        <v>0</v>
      </c>
      <c r="I456" s="18">
        <f t="shared" si="144"/>
        <v>10</v>
      </c>
      <c r="J456" s="37">
        <v>10</v>
      </c>
      <c r="K456" s="37">
        <v>0</v>
      </c>
      <c r="L456" s="18">
        <f t="shared" si="145"/>
        <v>10</v>
      </c>
      <c r="M456" s="37">
        <v>10</v>
      </c>
      <c r="N456" s="37">
        <v>0</v>
      </c>
      <c r="O456" s="18">
        <f t="shared" si="146"/>
        <v>10</v>
      </c>
      <c r="P456" s="37">
        <v>10</v>
      </c>
      <c r="Q456" s="37">
        <v>0</v>
      </c>
      <c r="R456" s="18">
        <f t="shared" si="173"/>
        <v>10</v>
      </c>
      <c r="S456" s="37">
        <v>10</v>
      </c>
      <c r="T456" s="37">
        <v>0</v>
      </c>
      <c r="U456" s="18">
        <f t="shared" si="147"/>
        <v>5</v>
      </c>
      <c r="V456" s="37">
        <v>5</v>
      </c>
      <c r="W456" s="37">
        <v>0</v>
      </c>
      <c r="X456" s="67"/>
      <c r="Y456" s="38">
        <f t="shared" si="174"/>
        <v>75</v>
      </c>
      <c r="Z456" s="23"/>
      <c r="AA456" s="15"/>
      <c r="AB456" s="15"/>
      <c r="AC456" s="15"/>
      <c r="AD456" s="15"/>
      <c r="AE456" s="15"/>
      <c r="AF456" s="15"/>
      <c r="AG456" s="15"/>
      <c r="AH456" s="15"/>
    </row>
    <row r="457" spans="1:34" x14ac:dyDescent="0.25">
      <c r="A457" s="66" t="s">
        <v>316</v>
      </c>
      <c r="B457" s="134">
        <v>2342</v>
      </c>
      <c r="C457" s="18">
        <f t="shared" si="142"/>
        <v>4</v>
      </c>
      <c r="D457" s="37">
        <v>3</v>
      </c>
      <c r="E457" s="37">
        <v>1</v>
      </c>
      <c r="F457" s="18">
        <f t="shared" si="143"/>
        <v>2</v>
      </c>
      <c r="G457" s="37">
        <v>2</v>
      </c>
      <c r="H457" s="37">
        <v>0</v>
      </c>
      <c r="I457" s="18">
        <f t="shared" si="144"/>
        <v>2</v>
      </c>
      <c r="J457" s="37">
        <v>2</v>
      </c>
      <c r="K457" s="37">
        <v>0</v>
      </c>
      <c r="L457" s="18">
        <f t="shared" si="145"/>
        <v>2</v>
      </c>
      <c r="M457" s="37">
        <v>2</v>
      </c>
      <c r="N457" s="37">
        <v>0</v>
      </c>
      <c r="O457" s="18">
        <f t="shared" si="146"/>
        <v>2</v>
      </c>
      <c r="P457" s="37">
        <v>2</v>
      </c>
      <c r="Q457" s="37">
        <v>0</v>
      </c>
      <c r="R457" s="18">
        <f t="shared" si="173"/>
        <v>2</v>
      </c>
      <c r="S457" s="37">
        <v>2</v>
      </c>
      <c r="T457" s="37">
        <v>0</v>
      </c>
      <c r="U457" s="18">
        <f t="shared" si="147"/>
        <v>1</v>
      </c>
      <c r="V457" s="37">
        <v>1</v>
      </c>
      <c r="W457" s="37">
        <v>0</v>
      </c>
      <c r="X457" s="67"/>
      <c r="Y457" s="38">
        <f t="shared" si="174"/>
        <v>15</v>
      </c>
      <c r="Z457" s="23"/>
      <c r="AA457" s="15"/>
      <c r="AB457" s="15"/>
      <c r="AC457" s="15"/>
      <c r="AD457" s="15"/>
      <c r="AE457" s="15"/>
      <c r="AF457" s="15"/>
      <c r="AG457" s="15"/>
      <c r="AH457" s="15"/>
    </row>
    <row r="458" spans="1:34" x14ac:dyDescent="0.25">
      <c r="A458" s="19" t="s">
        <v>317</v>
      </c>
      <c r="B458" s="127">
        <v>2330</v>
      </c>
      <c r="C458" s="18">
        <f t="shared" si="142"/>
        <v>25</v>
      </c>
      <c r="D458" s="20">
        <f>D459</f>
        <v>23</v>
      </c>
      <c r="E458" s="20">
        <f t="shared" ref="E458:W463" si="175">E459</f>
        <v>2</v>
      </c>
      <c r="F458" s="18">
        <f t="shared" si="143"/>
        <v>20</v>
      </c>
      <c r="G458" s="20">
        <f t="shared" si="175"/>
        <v>20</v>
      </c>
      <c r="H458" s="20">
        <f t="shared" si="175"/>
        <v>0</v>
      </c>
      <c r="I458" s="18">
        <f t="shared" si="144"/>
        <v>12</v>
      </c>
      <c r="J458" s="20">
        <f t="shared" si="175"/>
        <v>10</v>
      </c>
      <c r="K458" s="20">
        <f t="shared" si="175"/>
        <v>2</v>
      </c>
      <c r="L458" s="18">
        <f t="shared" si="145"/>
        <v>10</v>
      </c>
      <c r="M458" s="20">
        <f t="shared" si="175"/>
        <v>10</v>
      </c>
      <c r="N458" s="20">
        <f t="shared" si="175"/>
        <v>0</v>
      </c>
      <c r="O458" s="18">
        <f t="shared" si="146"/>
        <v>10</v>
      </c>
      <c r="P458" s="20">
        <f t="shared" si="175"/>
        <v>10</v>
      </c>
      <c r="Q458" s="20">
        <f t="shared" si="175"/>
        <v>0</v>
      </c>
      <c r="R458" s="18">
        <f t="shared" si="173"/>
        <v>10</v>
      </c>
      <c r="S458" s="20">
        <f t="shared" si="175"/>
        <v>10</v>
      </c>
      <c r="T458" s="20">
        <f t="shared" si="175"/>
        <v>0</v>
      </c>
      <c r="U458" s="18">
        <f t="shared" si="147"/>
        <v>5</v>
      </c>
      <c r="V458" s="20">
        <f t="shared" si="175"/>
        <v>5</v>
      </c>
      <c r="W458" s="20">
        <f t="shared" si="175"/>
        <v>0</v>
      </c>
      <c r="X458" s="65"/>
      <c r="Y458" s="28">
        <f t="shared" si="174"/>
        <v>92</v>
      </c>
      <c r="Z458" s="23"/>
      <c r="AA458" s="15"/>
      <c r="AB458" s="15"/>
      <c r="AC458" s="15"/>
      <c r="AD458" s="15"/>
      <c r="AE458" s="15"/>
      <c r="AF458" s="15"/>
      <c r="AG458" s="15"/>
      <c r="AH458" s="15"/>
    </row>
    <row r="459" spans="1:34" x14ac:dyDescent="0.25">
      <c r="A459" s="36" t="s">
        <v>318</v>
      </c>
      <c r="B459" s="156"/>
      <c r="C459" s="18">
        <f t="shared" ref="C459:C523" si="176">D459+E459</f>
        <v>25</v>
      </c>
      <c r="D459" s="37">
        <v>23</v>
      </c>
      <c r="E459" s="37">
        <v>2</v>
      </c>
      <c r="F459" s="18">
        <f t="shared" ref="F459:F523" si="177">G459+H459</f>
        <v>20</v>
      </c>
      <c r="G459" s="37">
        <v>20</v>
      </c>
      <c r="H459" s="37">
        <v>0</v>
      </c>
      <c r="I459" s="18">
        <f t="shared" ref="I459:I523" si="178">J459+K459</f>
        <v>12</v>
      </c>
      <c r="J459" s="37">
        <v>10</v>
      </c>
      <c r="K459" s="37">
        <v>2</v>
      </c>
      <c r="L459" s="18">
        <f t="shared" ref="L459:L523" si="179">M459+N459</f>
        <v>10</v>
      </c>
      <c r="M459" s="37">
        <v>10</v>
      </c>
      <c r="N459" s="37">
        <v>0</v>
      </c>
      <c r="O459" s="18">
        <f t="shared" ref="O459:O523" si="180">P459+Q459</f>
        <v>10</v>
      </c>
      <c r="P459" s="37">
        <v>10</v>
      </c>
      <c r="Q459" s="37">
        <v>0</v>
      </c>
      <c r="R459" s="18">
        <f t="shared" si="173"/>
        <v>10</v>
      </c>
      <c r="S459" s="37">
        <v>10</v>
      </c>
      <c r="T459" s="37">
        <v>0</v>
      </c>
      <c r="U459" s="18">
        <f t="shared" ref="U459:U523" si="181">V459+W459</f>
        <v>5</v>
      </c>
      <c r="V459" s="37">
        <v>5</v>
      </c>
      <c r="W459" s="37">
        <v>0</v>
      </c>
      <c r="X459" s="68"/>
      <c r="Y459" s="38">
        <f t="shared" si="174"/>
        <v>92</v>
      </c>
      <c r="Z459" s="23"/>
      <c r="AA459" s="15"/>
      <c r="AB459" s="15"/>
      <c r="AC459" s="15"/>
      <c r="AD459" s="15"/>
      <c r="AE459" s="15"/>
      <c r="AF459" s="15"/>
      <c r="AG459" s="15"/>
      <c r="AH459" s="15"/>
    </row>
    <row r="460" spans="1:34" x14ac:dyDescent="0.25">
      <c r="A460" s="19" t="s">
        <v>319</v>
      </c>
      <c r="B460" s="128">
        <v>5120</v>
      </c>
      <c r="C460" s="18">
        <f t="shared" si="176"/>
        <v>13</v>
      </c>
      <c r="D460" s="20">
        <v>11</v>
      </c>
      <c r="E460" s="20">
        <v>2</v>
      </c>
      <c r="F460" s="18">
        <f t="shared" si="177"/>
        <v>12</v>
      </c>
      <c r="G460" s="20">
        <v>10</v>
      </c>
      <c r="H460" s="20">
        <v>2</v>
      </c>
      <c r="I460" s="18">
        <f t="shared" si="178"/>
        <v>10</v>
      </c>
      <c r="J460" s="20">
        <v>10</v>
      </c>
      <c r="K460" s="20">
        <v>0</v>
      </c>
      <c r="L460" s="18">
        <f t="shared" si="179"/>
        <v>5</v>
      </c>
      <c r="M460" s="20">
        <v>5</v>
      </c>
      <c r="N460" s="20">
        <v>0</v>
      </c>
      <c r="O460" s="18">
        <f t="shared" si="180"/>
        <v>5</v>
      </c>
      <c r="P460" s="20">
        <v>5</v>
      </c>
      <c r="Q460" s="20">
        <v>0</v>
      </c>
      <c r="R460" s="18">
        <f t="shared" si="173"/>
        <v>5</v>
      </c>
      <c r="S460" s="20">
        <v>5</v>
      </c>
      <c r="T460" s="20">
        <v>0</v>
      </c>
      <c r="U460" s="18">
        <f t="shared" si="181"/>
        <v>5</v>
      </c>
      <c r="V460" s="20">
        <v>5</v>
      </c>
      <c r="W460" s="20">
        <v>0</v>
      </c>
      <c r="X460" s="65"/>
      <c r="Y460" s="28">
        <f t="shared" si="174"/>
        <v>55</v>
      </c>
      <c r="Z460" s="23"/>
      <c r="AA460" s="15"/>
      <c r="AB460" s="15"/>
      <c r="AC460" s="15"/>
      <c r="AD460" s="15"/>
      <c r="AE460" s="15"/>
      <c r="AF460" s="15"/>
      <c r="AG460" s="15"/>
      <c r="AH460" s="15"/>
    </row>
    <row r="461" spans="1:34" ht="21.75" customHeight="1" x14ac:dyDescent="0.25">
      <c r="A461" s="19" t="s">
        <v>320</v>
      </c>
      <c r="B461" s="128">
        <v>2357</v>
      </c>
      <c r="C461" s="18">
        <f t="shared" si="176"/>
        <v>6</v>
      </c>
      <c r="D461" s="20">
        <v>4</v>
      </c>
      <c r="E461" s="20">
        <v>2</v>
      </c>
      <c r="F461" s="18">
        <f t="shared" si="177"/>
        <v>3</v>
      </c>
      <c r="G461" s="20">
        <v>2</v>
      </c>
      <c r="H461" s="20">
        <v>1</v>
      </c>
      <c r="I461" s="18">
        <f t="shared" si="178"/>
        <v>3</v>
      </c>
      <c r="J461" s="20">
        <v>2</v>
      </c>
      <c r="K461" s="20">
        <v>1</v>
      </c>
      <c r="L461" s="18">
        <f t="shared" si="179"/>
        <v>2</v>
      </c>
      <c r="M461" s="20">
        <v>2</v>
      </c>
      <c r="N461" s="20">
        <v>0</v>
      </c>
      <c r="O461" s="18">
        <f t="shared" si="180"/>
        <v>2</v>
      </c>
      <c r="P461" s="20">
        <v>2</v>
      </c>
      <c r="Q461" s="20">
        <v>0</v>
      </c>
      <c r="R461" s="18">
        <f t="shared" si="173"/>
        <v>2</v>
      </c>
      <c r="S461" s="20">
        <v>2</v>
      </c>
      <c r="T461" s="20">
        <v>0</v>
      </c>
      <c r="U461" s="18">
        <f t="shared" si="181"/>
        <v>2</v>
      </c>
      <c r="V461" s="20">
        <v>2</v>
      </c>
      <c r="W461" s="20">
        <v>0</v>
      </c>
      <c r="X461" s="65"/>
      <c r="Y461" s="28">
        <f t="shared" si="174"/>
        <v>20</v>
      </c>
      <c r="Z461" s="23"/>
      <c r="AA461" s="15"/>
      <c r="AB461" s="15"/>
      <c r="AC461" s="15"/>
      <c r="AD461" s="15"/>
      <c r="AE461" s="15"/>
      <c r="AF461" s="15"/>
      <c r="AG461" s="15"/>
      <c r="AH461" s="15"/>
    </row>
    <row r="462" spans="1:34" x14ac:dyDescent="0.25">
      <c r="A462" s="19" t="s">
        <v>321</v>
      </c>
      <c r="B462" s="128">
        <v>2354</v>
      </c>
      <c r="C462" s="18">
        <f t="shared" si="176"/>
        <v>1</v>
      </c>
      <c r="D462" s="20">
        <v>1</v>
      </c>
      <c r="E462" s="20">
        <v>0</v>
      </c>
      <c r="F462" s="18">
        <f t="shared" si="177"/>
        <v>1</v>
      </c>
      <c r="G462" s="20">
        <v>1</v>
      </c>
      <c r="H462" s="20">
        <v>0</v>
      </c>
      <c r="I462" s="18">
        <f t="shared" si="178"/>
        <v>1</v>
      </c>
      <c r="J462" s="20">
        <v>1</v>
      </c>
      <c r="K462" s="20">
        <v>0</v>
      </c>
      <c r="L462" s="18">
        <f t="shared" si="179"/>
        <v>3</v>
      </c>
      <c r="M462" s="20">
        <v>3</v>
      </c>
      <c r="N462" s="20">
        <v>0</v>
      </c>
      <c r="O462" s="18">
        <f t="shared" si="180"/>
        <v>5</v>
      </c>
      <c r="P462" s="20">
        <v>5</v>
      </c>
      <c r="Q462" s="20">
        <v>0</v>
      </c>
      <c r="R462" s="18">
        <f t="shared" si="173"/>
        <v>5</v>
      </c>
      <c r="S462" s="20">
        <v>5</v>
      </c>
      <c r="T462" s="20">
        <v>0</v>
      </c>
      <c r="U462" s="18">
        <f t="shared" si="181"/>
        <v>3</v>
      </c>
      <c r="V462" s="20">
        <v>3</v>
      </c>
      <c r="W462" s="20">
        <v>0</v>
      </c>
      <c r="X462" s="65"/>
      <c r="Y462" s="28">
        <f t="shared" si="174"/>
        <v>19</v>
      </c>
      <c r="Z462" s="23"/>
      <c r="AA462" s="15"/>
      <c r="AB462" s="15"/>
      <c r="AC462" s="15"/>
      <c r="AD462" s="15"/>
      <c r="AE462" s="15"/>
      <c r="AF462" s="15"/>
      <c r="AG462" s="15"/>
      <c r="AH462" s="15"/>
    </row>
    <row r="463" spans="1:34" x14ac:dyDescent="0.25">
      <c r="A463" s="19" t="s">
        <v>196</v>
      </c>
      <c r="B463" s="129">
        <v>4120</v>
      </c>
      <c r="C463" s="18">
        <f t="shared" si="176"/>
        <v>1</v>
      </c>
      <c r="D463" s="20">
        <f>D464</f>
        <v>1</v>
      </c>
      <c r="E463" s="20">
        <f t="shared" si="175"/>
        <v>0</v>
      </c>
      <c r="F463" s="18">
        <f t="shared" si="177"/>
        <v>1</v>
      </c>
      <c r="G463" s="20">
        <f t="shared" ref="G463:W463" si="182">G464</f>
        <v>1</v>
      </c>
      <c r="H463" s="20">
        <f t="shared" si="182"/>
        <v>0</v>
      </c>
      <c r="I463" s="18">
        <f t="shared" si="178"/>
        <v>1</v>
      </c>
      <c r="J463" s="20">
        <f t="shared" si="182"/>
        <v>1</v>
      </c>
      <c r="K463" s="20">
        <f t="shared" si="182"/>
        <v>0</v>
      </c>
      <c r="L463" s="18">
        <f t="shared" si="179"/>
        <v>3</v>
      </c>
      <c r="M463" s="20">
        <f t="shared" si="182"/>
        <v>3</v>
      </c>
      <c r="N463" s="20">
        <f t="shared" si="182"/>
        <v>0</v>
      </c>
      <c r="O463" s="18">
        <f t="shared" si="180"/>
        <v>5</v>
      </c>
      <c r="P463" s="20">
        <f t="shared" si="182"/>
        <v>5</v>
      </c>
      <c r="Q463" s="20">
        <f t="shared" si="182"/>
        <v>0</v>
      </c>
      <c r="R463" s="18">
        <f t="shared" si="173"/>
        <v>5</v>
      </c>
      <c r="S463" s="20">
        <f t="shared" si="182"/>
        <v>5</v>
      </c>
      <c r="T463" s="20">
        <f t="shared" si="182"/>
        <v>0</v>
      </c>
      <c r="U463" s="18">
        <f t="shared" si="181"/>
        <v>3</v>
      </c>
      <c r="V463" s="20">
        <f>V464</f>
        <v>3</v>
      </c>
      <c r="W463" s="20">
        <f t="shared" si="182"/>
        <v>0</v>
      </c>
      <c r="X463" s="65"/>
      <c r="Y463" s="28">
        <f t="shared" si="174"/>
        <v>19</v>
      </c>
      <c r="Z463" s="23"/>
      <c r="AA463" s="15"/>
      <c r="AB463" s="15"/>
      <c r="AC463" s="15"/>
      <c r="AD463" s="15"/>
      <c r="AE463" s="15"/>
      <c r="AF463" s="15"/>
      <c r="AG463" s="15"/>
      <c r="AH463" s="15"/>
    </row>
    <row r="464" spans="1:34" x14ac:dyDescent="0.25">
      <c r="A464" s="36" t="s">
        <v>322</v>
      </c>
      <c r="B464" s="156">
        <v>4120</v>
      </c>
      <c r="C464" s="18">
        <f t="shared" si="176"/>
        <v>1</v>
      </c>
      <c r="D464" s="37">
        <v>1</v>
      </c>
      <c r="E464" s="37">
        <v>0</v>
      </c>
      <c r="F464" s="18">
        <f t="shared" si="177"/>
        <v>1</v>
      </c>
      <c r="G464" s="37">
        <v>1</v>
      </c>
      <c r="H464" s="37">
        <v>0</v>
      </c>
      <c r="I464" s="18">
        <f t="shared" si="178"/>
        <v>1</v>
      </c>
      <c r="J464" s="37">
        <v>1</v>
      </c>
      <c r="K464" s="37">
        <v>0</v>
      </c>
      <c r="L464" s="18">
        <f t="shared" si="179"/>
        <v>3</v>
      </c>
      <c r="M464" s="37">
        <v>3</v>
      </c>
      <c r="N464" s="37">
        <v>0</v>
      </c>
      <c r="O464" s="18">
        <f t="shared" si="180"/>
        <v>5</v>
      </c>
      <c r="P464" s="37">
        <v>5</v>
      </c>
      <c r="Q464" s="37">
        <v>0</v>
      </c>
      <c r="R464" s="18">
        <f t="shared" si="173"/>
        <v>5</v>
      </c>
      <c r="S464" s="37">
        <v>5</v>
      </c>
      <c r="T464" s="37">
        <v>0</v>
      </c>
      <c r="U464" s="18">
        <f t="shared" si="181"/>
        <v>3</v>
      </c>
      <c r="V464" s="37">
        <v>3</v>
      </c>
      <c r="W464" s="37">
        <v>0</v>
      </c>
      <c r="X464" s="67"/>
      <c r="Y464" s="38">
        <f t="shared" si="174"/>
        <v>19</v>
      </c>
      <c r="Z464" s="23"/>
      <c r="AA464" s="15"/>
      <c r="AB464" s="15"/>
      <c r="AC464" s="15"/>
      <c r="AD464" s="15"/>
      <c r="AE464" s="15"/>
      <c r="AF464" s="15"/>
      <c r="AG464" s="15"/>
      <c r="AH464" s="15"/>
    </row>
    <row r="465" spans="1:34" x14ac:dyDescent="0.25">
      <c r="A465" s="19" t="s">
        <v>282</v>
      </c>
      <c r="B465" s="128">
        <v>3341</v>
      </c>
      <c r="C465" s="18">
        <f t="shared" si="176"/>
        <v>1</v>
      </c>
      <c r="D465" s="20">
        <v>1</v>
      </c>
      <c r="E465" s="20">
        <v>0</v>
      </c>
      <c r="F465" s="18">
        <f t="shared" si="177"/>
        <v>1</v>
      </c>
      <c r="G465" s="20">
        <v>1</v>
      </c>
      <c r="H465" s="20">
        <v>0</v>
      </c>
      <c r="I465" s="18">
        <f t="shared" si="178"/>
        <v>1</v>
      </c>
      <c r="J465" s="20">
        <v>1</v>
      </c>
      <c r="K465" s="20">
        <f t="shared" ref="E465:W466" si="183">K466</f>
        <v>0</v>
      </c>
      <c r="L465" s="18">
        <f t="shared" si="179"/>
        <v>0</v>
      </c>
      <c r="M465" s="20">
        <v>0</v>
      </c>
      <c r="N465" s="20">
        <f t="shared" si="183"/>
        <v>0</v>
      </c>
      <c r="O465" s="18">
        <f t="shared" si="180"/>
        <v>0</v>
      </c>
      <c r="P465" s="20">
        <f t="shared" si="183"/>
        <v>0</v>
      </c>
      <c r="Q465" s="20">
        <f t="shared" si="183"/>
        <v>0</v>
      </c>
      <c r="R465" s="18">
        <f t="shared" si="173"/>
        <v>0</v>
      </c>
      <c r="S465" s="20">
        <f t="shared" si="183"/>
        <v>0</v>
      </c>
      <c r="T465" s="20">
        <f t="shared" si="183"/>
        <v>0</v>
      </c>
      <c r="U465" s="18">
        <f t="shared" si="181"/>
        <v>1</v>
      </c>
      <c r="V465" s="20">
        <f t="shared" si="183"/>
        <v>1</v>
      </c>
      <c r="W465" s="20">
        <f t="shared" si="183"/>
        <v>0</v>
      </c>
      <c r="X465" s="65"/>
      <c r="Y465" s="28">
        <f t="shared" si="174"/>
        <v>4</v>
      </c>
      <c r="Z465" s="23"/>
      <c r="AA465" s="15"/>
      <c r="AB465" s="15"/>
      <c r="AC465" s="15"/>
      <c r="AD465" s="15"/>
      <c r="AE465" s="15"/>
      <c r="AF465" s="15"/>
      <c r="AG465" s="15"/>
      <c r="AH465" s="15"/>
    </row>
    <row r="466" spans="1:34" ht="30" x14ac:dyDescent="0.25">
      <c r="A466" s="19" t="s">
        <v>51</v>
      </c>
      <c r="B466" s="69">
        <v>4321</v>
      </c>
      <c r="C466" s="18">
        <f t="shared" si="176"/>
        <v>1</v>
      </c>
      <c r="D466" s="20">
        <f>D467</f>
        <v>1</v>
      </c>
      <c r="E466" s="20">
        <f t="shared" si="183"/>
        <v>0</v>
      </c>
      <c r="F466" s="18">
        <f t="shared" si="177"/>
        <v>1</v>
      </c>
      <c r="G466" s="20">
        <f t="shared" si="183"/>
        <v>1</v>
      </c>
      <c r="H466" s="20">
        <f t="shared" si="183"/>
        <v>0</v>
      </c>
      <c r="I466" s="18">
        <f t="shared" si="178"/>
        <v>0</v>
      </c>
      <c r="J466" s="20">
        <v>0</v>
      </c>
      <c r="K466" s="20">
        <f t="shared" si="183"/>
        <v>0</v>
      </c>
      <c r="L466" s="18">
        <f t="shared" si="179"/>
        <v>0</v>
      </c>
      <c r="M466" s="20">
        <v>0</v>
      </c>
      <c r="N466" s="20">
        <f t="shared" si="183"/>
        <v>0</v>
      </c>
      <c r="O466" s="18">
        <f t="shared" si="180"/>
        <v>0</v>
      </c>
      <c r="P466" s="20">
        <v>0</v>
      </c>
      <c r="Q466" s="20">
        <f t="shared" si="183"/>
        <v>0</v>
      </c>
      <c r="R466" s="18">
        <f t="shared" si="173"/>
        <v>0</v>
      </c>
      <c r="S466" s="20">
        <v>0</v>
      </c>
      <c r="T466" s="20">
        <f t="shared" si="183"/>
        <v>0</v>
      </c>
      <c r="U466" s="18">
        <f t="shared" si="181"/>
        <v>1</v>
      </c>
      <c r="V466" s="20">
        <f t="shared" si="183"/>
        <v>1</v>
      </c>
      <c r="W466" s="20">
        <f t="shared" si="183"/>
        <v>0</v>
      </c>
      <c r="X466" s="65"/>
      <c r="Y466" s="28">
        <f t="shared" si="174"/>
        <v>3</v>
      </c>
      <c r="Z466" s="23"/>
      <c r="AA466" s="15"/>
      <c r="AB466" s="15"/>
      <c r="AC466" s="15"/>
      <c r="AD466" s="15"/>
      <c r="AE466" s="15"/>
      <c r="AF466" s="15"/>
      <c r="AG466" s="15"/>
      <c r="AH466" s="15"/>
    </row>
    <row r="467" spans="1:34" x14ac:dyDescent="0.25">
      <c r="A467" s="36" t="s">
        <v>98</v>
      </c>
      <c r="B467" s="156"/>
      <c r="C467" s="18">
        <f t="shared" si="176"/>
        <v>1</v>
      </c>
      <c r="D467" s="37">
        <v>1</v>
      </c>
      <c r="E467" s="37">
        <v>0</v>
      </c>
      <c r="F467" s="18">
        <f t="shared" si="177"/>
        <v>1</v>
      </c>
      <c r="G467" s="37">
        <v>1</v>
      </c>
      <c r="H467" s="37">
        <v>0</v>
      </c>
      <c r="I467" s="18">
        <f t="shared" si="178"/>
        <v>1</v>
      </c>
      <c r="J467" s="37">
        <v>1</v>
      </c>
      <c r="K467" s="37">
        <v>0</v>
      </c>
      <c r="L467" s="18">
        <f t="shared" si="179"/>
        <v>1</v>
      </c>
      <c r="M467" s="37">
        <v>1</v>
      </c>
      <c r="N467" s="37">
        <v>0</v>
      </c>
      <c r="O467" s="18">
        <f t="shared" si="180"/>
        <v>1</v>
      </c>
      <c r="P467" s="37">
        <v>1</v>
      </c>
      <c r="Q467" s="37">
        <v>0</v>
      </c>
      <c r="R467" s="18">
        <f t="shared" si="173"/>
        <v>1</v>
      </c>
      <c r="S467" s="37">
        <v>1</v>
      </c>
      <c r="T467" s="37">
        <v>0</v>
      </c>
      <c r="U467" s="18">
        <f t="shared" si="181"/>
        <v>1</v>
      </c>
      <c r="V467" s="37">
        <v>1</v>
      </c>
      <c r="W467" s="37">
        <v>0</v>
      </c>
      <c r="X467" s="67"/>
      <c r="Y467" s="38">
        <f t="shared" si="174"/>
        <v>7</v>
      </c>
      <c r="Z467" s="23"/>
      <c r="AA467" s="15"/>
      <c r="AB467" s="15"/>
      <c r="AC467" s="15"/>
      <c r="AD467" s="15"/>
      <c r="AE467" s="15"/>
      <c r="AF467" s="15"/>
      <c r="AG467" s="15"/>
      <c r="AH467" s="15"/>
    </row>
    <row r="468" spans="1:34" x14ac:dyDescent="0.25">
      <c r="A468" s="19" t="s">
        <v>145</v>
      </c>
      <c r="B468" s="129">
        <v>4416</v>
      </c>
      <c r="C468" s="18">
        <f t="shared" si="176"/>
        <v>0</v>
      </c>
      <c r="D468" s="20">
        <f>D469</f>
        <v>0</v>
      </c>
      <c r="E468" s="20">
        <f t="shared" ref="E468:W472" si="184">E469</f>
        <v>0</v>
      </c>
      <c r="F468" s="18">
        <f t="shared" si="177"/>
        <v>0</v>
      </c>
      <c r="G468" s="20">
        <f t="shared" si="184"/>
        <v>0</v>
      </c>
      <c r="H468" s="20">
        <f t="shared" si="184"/>
        <v>0</v>
      </c>
      <c r="I468" s="18">
        <f t="shared" si="178"/>
        <v>0</v>
      </c>
      <c r="J468" s="20">
        <f t="shared" si="184"/>
        <v>0</v>
      </c>
      <c r="K468" s="20">
        <f t="shared" si="184"/>
        <v>0</v>
      </c>
      <c r="L468" s="18">
        <f t="shared" si="179"/>
        <v>0</v>
      </c>
      <c r="M468" s="20">
        <f t="shared" si="184"/>
        <v>0</v>
      </c>
      <c r="N468" s="20">
        <f t="shared" si="184"/>
        <v>0</v>
      </c>
      <c r="O468" s="18">
        <f t="shared" si="180"/>
        <v>1</v>
      </c>
      <c r="P468" s="20">
        <f t="shared" si="184"/>
        <v>1</v>
      </c>
      <c r="Q468" s="20">
        <f t="shared" si="184"/>
        <v>0</v>
      </c>
      <c r="R468" s="18">
        <f t="shared" si="173"/>
        <v>1</v>
      </c>
      <c r="S468" s="20">
        <f t="shared" si="184"/>
        <v>1</v>
      </c>
      <c r="T468" s="20">
        <f t="shared" si="184"/>
        <v>0</v>
      </c>
      <c r="U468" s="18">
        <f t="shared" si="181"/>
        <v>1</v>
      </c>
      <c r="V468" s="20">
        <f t="shared" si="184"/>
        <v>1</v>
      </c>
      <c r="W468" s="20">
        <f t="shared" si="184"/>
        <v>0</v>
      </c>
      <c r="X468" s="65"/>
      <c r="Y468" s="22">
        <f t="shared" ref="Y468:Y489" si="185">U468+R468+O468+L468+I468+F468+C468</f>
        <v>3</v>
      </c>
      <c r="Z468" s="23"/>
      <c r="AA468" s="15"/>
      <c r="AB468" s="15"/>
      <c r="AC468" s="15"/>
      <c r="AD468" s="15"/>
      <c r="AE468" s="15"/>
      <c r="AF468" s="15"/>
      <c r="AG468" s="15"/>
      <c r="AH468" s="15"/>
    </row>
    <row r="469" spans="1:34" s="8" customFormat="1" x14ac:dyDescent="0.25">
      <c r="A469" s="36" t="s">
        <v>323</v>
      </c>
      <c r="B469" s="156"/>
      <c r="C469" s="18">
        <f t="shared" si="176"/>
        <v>0</v>
      </c>
      <c r="D469" s="9">
        <v>0</v>
      </c>
      <c r="E469" s="9">
        <v>0</v>
      </c>
      <c r="F469" s="18">
        <f t="shared" si="177"/>
        <v>0</v>
      </c>
      <c r="G469" s="9">
        <v>0</v>
      </c>
      <c r="H469" s="9">
        <v>0</v>
      </c>
      <c r="I469" s="18">
        <f t="shared" si="178"/>
        <v>0</v>
      </c>
      <c r="J469" s="9">
        <v>0</v>
      </c>
      <c r="K469" s="9">
        <v>0</v>
      </c>
      <c r="L469" s="18">
        <f t="shared" si="179"/>
        <v>0</v>
      </c>
      <c r="M469" s="9">
        <v>0</v>
      </c>
      <c r="N469" s="9">
        <v>0</v>
      </c>
      <c r="O469" s="18">
        <f t="shared" si="180"/>
        <v>1</v>
      </c>
      <c r="P469" s="9">
        <v>1</v>
      </c>
      <c r="Q469" s="9">
        <v>0</v>
      </c>
      <c r="R469" s="18">
        <f t="shared" si="173"/>
        <v>1</v>
      </c>
      <c r="S469" s="9">
        <v>1</v>
      </c>
      <c r="T469" s="9">
        <v>0</v>
      </c>
      <c r="U469" s="18">
        <f t="shared" si="181"/>
        <v>1</v>
      </c>
      <c r="V469" s="9">
        <v>1</v>
      </c>
      <c r="W469" s="9">
        <v>0</v>
      </c>
      <c r="X469" s="70"/>
      <c r="Y469" s="46">
        <f t="shared" si="185"/>
        <v>3</v>
      </c>
      <c r="AA469" s="15"/>
      <c r="AB469" s="15"/>
      <c r="AC469" s="15"/>
      <c r="AD469" s="15"/>
      <c r="AE469" s="15"/>
      <c r="AF469" s="15"/>
      <c r="AG469" s="15"/>
      <c r="AH469" s="15"/>
    </row>
    <row r="470" spans="1:34" ht="30" x14ac:dyDescent="0.25">
      <c r="A470" s="19" t="s">
        <v>324</v>
      </c>
      <c r="B470" s="121">
        <v>3439</v>
      </c>
      <c r="C470" s="18">
        <f t="shared" si="176"/>
        <v>2</v>
      </c>
      <c r="D470" s="20">
        <f>D471</f>
        <v>2</v>
      </c>
      <c r="E470" s="20">
        <f t="shared" si="184"/>
        <v>0</v>
      </c>
      <c r="F470" s="18">
        <f t="shared" si="177"/>
        <v>1</v>
      </c>
      <c r="G470" s="20">
        <f t="shared" si="184"/>
        <v>1</v>
      </c>
      <c r="H470" s="20">
        <f t="shared" si="184"/>
        <v>0</v>
      </c>
      <c r="I470" s="18">
        <f t="shared" si="178"/>
        <v>1</v>
      </c>
      <c r="J470" s="20">
        <f t="shared" si="184"/>
        <v>1</v>
      </c>
      <c r="K470" s="20">
        <f t="shared" si="184"/>
        <v>0</v>
      </c>
      <c r="L470" s="18">
        <f t="shared" si="179"/>
        <v>0</v>
      </c>
      <c r="M470" s="20">
        <f t="shared" si="184"/>
        <v>0</v>
      </c>
      <c r="N470" s="20">
        <f t="shared" si="184"/>
        <v>0</v>
      </c>
      <c r="O470" s="18">
        <f t="shared" si="180"/>
        <v>0</v>
      </c>
      <c r="P470" s="20">
        <f t="shared" si="184"/>
        <v>0</v>
      </c>
      <c r="Q470" s="20">
        <f t="shared" si="184"/>
        <v>0</v>
      </c>
      <c r="R470" s="18">
        <f t="shared" si="173"/>
        <v>0</v>
      </c>
      <c r="S470" s="20">
        <f t="shared" si="184"/>
        <v>0</v>
      </c>
      <c r="T470" s="20">
        <f t="shared" si="184"/>
        <v>0</v>
      </c>
      <c r="U470" s="18">
        <f t="shared" si="181"/>
        <v>0</v>
      </c>
      <c r="V470" s="20">
        <f t="shared" si="184"/>
        <v>0</v>
      </c>
      <c r="W470" s="20">
        <f t="shared" si="184"/>
        <v>0</v>
      </c>
      <c r="X470" s="21"/>
      <c r="Y470" s="22">
        <f t="shared" si="185"/>
        <v>4</v>
      </c>
      <c r="Z470" s="23"/>
      <c r="AA470" s="15"/>
      <c r="AB470" s="15"/>
      <c r="AC470" s="15"/>
      <c r="AD470" s="15"/>
      <c r="AE470" s="15"/>
      <c r="AF470" s="15"/>
      <c r="AG470" s="15"/>
      <c r="AH470" s="15"/>
    </row>
    <row r="471" spans="1:34" x14ac:dyDescent="0.25">
      <c r="A471" s="36" t="s">
        <v>325</v>
      </c>
      <c r="B471" s="132"/>
      <c r="C471" s="18">
        <f t="shared" si="176"/>
        <v>2</v>
      </c>
      <c r="D471" s="37">
        <v>2</v>
      </c>
      <c r="E471" s="37">
        <v>0</v>
      </c>
      <c r="F471" s="18">
        <f t="shared" si="177"/>
        <v>1</v>
      </c>
      <c r="G471" s="37">
        <v>1</v>
      </c>
      <c r="H471" s="37">
        <v>0</v>
      </c>
      <c r="I471" s="18">
        <f t="shared" si="178"/>
        <v>1</v>
      </c>
      <c r="J471" s="37">
        <v>1</v>
      </c>
      <c r="K471" s="37">
        <v>0</v>
      </c>
      <c r="L471" s="18">
        <f t="shared" si="179"/>
        <v>0</v>
      </c>
      <c r="M471" s="37">
        <v>0</v>
      </c>
      <c r="N471" s="37">
        <v>0</v>
      </c>
      <c r="O471" s="18">
        <f t="shared" si="180"/>
        <v>0</v>
      </c>
      <c r="P471" s="37">
        <v>0</v>
      </c>
      <c r="Q471" s="37">
        <v>0</v>
      </c>
      <c r="R471" s="18">
        <f t="shared" si="173"/>
        <v>0</v>
      </c>
      <c r="S471" s="37">
        <v>0</v>
      </c>
      <c r="T471" s="37">
        <v>0</v>
      </c>
      <c r="U471" s="18">
        <f t="shared" si="181"/>
        <v>0</v>
      </c>
      <c r="V471" s="37">
        <v>0</v>
      </c>
      <c r="W471" s="37">
        <v>0</v>
      </c>
      <c r="X471" s="5"/>
      <c r="Y471" s="63">
        <f t="shared" si="185"/>
        <v>4</v>
      </c>
      <c r="Z471" s="23"/>
      <c r="AA471" s="15"/>
      <c r="AB471" s="15"/>
      <c r="AC471" s="15"/>
      <c r="AD471" s="15"/>
      <c r="AE471" s="15"/>
      <c r="AF471" s="15"/>
      <c r="AG471" s="15"/>
      <c r="AH471" s="15"/>
    </row>
    <row r="472" spans="1:34" ht="30" x14ac:dyDescent="0.25">
      <c r="A472" s="19" t="s">
        <v>326</v>
      </c>
      <c r="B472" s="20">
        <v>3433</v>
      </c>
      <c r="C472" s="18">
        <f t="shared" si="176"/>
        <v>1</v>
      </c>
      <c r="D472" s="20">
        <f>D473</f>
        <v>1</v>
      </c>
      <c r="E472" s="20">
        <f t="shared" si="184"/>
        <v>0</v>
      </c>
      <c r="F472" s="18">
        <f t="shared" si="177"/>
        <v>2</v>
      </c>
      <c r="G472" s="20">
        <f t="shared" si="184"/>
        <v>2</v>
      </c>
      <c r="H472" s="20">
        <f t="shared" si="184"/>
        <v>0</v>
      </c>
      <c r="I472" s="18">
        <f t="shared" si="178"/>
        <v>2</v>
      </c>
      <c r="J472" s="20">
        <f t="shared" si="184"/>
        <v>2</v>
      </c>
      <c r="K472" s="20">
        <f t="shared" si="184"/>
        <v>0</v>
      </c>
      <c r="L472" s="18">
        <f t="shared" si="179"/>
        <v>2</v>
      </c>
      <c r="M472" s="20">
        <f t="shared" si="184"/>
        <v>2</v>
      </c>
      <c r="N472" s="20">
        <f t="shared" si="184"/>
        <v>0</v>
      </c>
      <c r="O472" s="18">
        <f t="shared" si="180"/>
        <v>2</v>
      </c>
      <c r="P472" s="20">
        <f t="shared" si="184"/>
        <v>2</v>
      </c>
      <c r="Q472" s="20">
        <f t="shared" si="184"/>
        <v>0</v>
      </c>
      <c r="R472" s="18">
        <f t="shared" si="173"/>
        <v>1</v>
      </c>
      <c r="S472" s="20">
        <f t="shared" si="184"/>
        <v>1</v>
      </c>
      <c r="T472" s="20">
        <f t="shared" si="184"/>
        <v>0</v>
      </c>
      <c r="U472" s="18">
        <f t="shared" si="181"/>
        <v>1</v>
      </c>
      <c r="V472" s="20">
        <f t="shared" si="184"/>
        <v>1</v>
      </c>
      <c r="W472" s="20">
        <f t="shared" si="184"/>
        <v>0</v>
      </c>
      <c r="X472" s="21"/>
      <c r="Y472" s="22">
        <f t="shared" si="185"/>
        <v>11</v>
      </c>
      <c r="Z472" s="23"/>
      <c r="AA472" s="15"/>
      <c r="AB472" s="15"/>
      <c r="AC472" s="15"/>
      <c r="AD472" s="15"/>
      <c r="AE472" s="15"/>
      <c r="AF472" s="15"/>
      <c r="AG472" s="15"/>
      <c r="AH472" s="15"/>
    </row>
    <row r="473" spans="1:34" x14ac:dyDescent="0.25">
      <c r="A473" s="36" t="s">
        <v>327</v>
      </c>
      <c r="B473" s="157">
        <v>3433</v>
      </c>
      <c r="C473" s="18">
        <f t="shared" si="176"/>
        <v>1</v>
      </c>
      <c r="D473" s="9">
        <v>1</v>
      </c>
      <c r="E473" s="9">
        <v>0</v>
      </c>
      <c r="F473" s="18">
        <f t="shared" si="177"/>
        <v>2</v>
      </c>
      <c r="G473" s="9">
        <v>2</v>
      </c>
      <c r="H473" s="9">
        <v>0</v>
      </c>
      <c r="I473" s="18">
        <f t="shared" si="178"/>
        <v>2</v>
      </c>
      <c r="J473" s="9">
        <v>2</v>
      </c>
      <c r="K473" s="9">
        <v>0</v>
      </c>
      <c r="L473" s="18">
        <f t="shared" si="179"/>
        <v>2</v>
      </c>
      <c r="M473" s="9">
        <v>2</v>
      </c>
      <c r="N473" s="9">
        <v>0</v>
      </c>
      <c r="O473" s="18">
        <f t="shared" si="180"/>
        <v>2</v>
      </c>
      <c r="P473" s="9">
        <v>2</v>
      </c>
      <c r="Q473" s="9">
        <v>0</v>
      </c>
      <c r="R473" s="18">
        <f t="shared" si="173"/>
        <v>1</v>
      </c>
      <c r="S473" s="9">
        <v>1</v>
      </c>
      <c r="T473" s="9">
        <v>0</v>
      </c>
      <c r="U473" s="18">
        <f t="shared" si="181"/>
        <v>1</v>
      </c>
      <c r="V473" s="9">
        <v>1</v>
      </c>
      <c r="W473" s="9">
        <v>0</v>
      </c>
      <c r="X473" s="41"/>
      <c r="Y473" s="46">
        <f t="shared" si="185"/>
        <v>11</v>
      </c>
      <c r="Z473" s="23"/>
      <c r="AA473" s="15"/>
      <c r="AB473" s="15"/>
      <c r="AC473" s="15"/>
      <c r="AD473" s="15"/>
      <c r="AE473" s="15"/>
      <c r="AF473" s="15"/>
      <c r="AG473" s="15"/>
      <c r="AH473" s="15"/>
    </row>
    <row r="474" spans="1:34" x14ac:dyDescent="0.25">
      <c r="A474" s="19" t="s">
        <v>328</v>
      </c>
      <c r="B474" s="121">
        <v>3434</v>
      </c>
      <c r="C474" s="18">
        <f t="shared" si="176"/>
        <v>6</v>
      </c>
      <c r="D474" s="20">
        <f>SUM(D475:D476)</f>
        <v>4</v>
      </c>
      <c r="E474" s="20">
        <f>SUM(E475:E476)</f>
        <v>2</v>
      </c>
      <c r="F474" s="18">
        <f t="shared" si="177"/>
        <v>4</v>
      </c>
      <c r="G474" s="20">
        <f>SUM(G475:G476)</f>
        <v>3</v>
      </c>
      <c r="H474" s="20">
        <f>SUM(H475:H476)</f>
        <v>1</v>
      </c>
      <c r="I474" s="18">
        <f t="shared" si="178"/>
        <v>3</v>
      </c>
      <c r="J474" s="20">
        <f>SUM(J475:J476)</f>
        <v>3</v>
      </c>
      <c r="K474" s="20">
        <f>SUM(K475:K476)</f>
        <v>0</v>
      </c>
      <c r="L474" s="18">
        <f t="shared" si="179"/>
        <v>3</v>
      </c>
      <c r="M474" s="20">
        <f>SUM(M475:M476)</f>
        <v>3</v>
      </c>
      <c r="N474" s="20">
        <f>SUM(N475:N476)</f>
        <v>0</v>
      </c>
      <c r="O474" s="18">
        <f t="shared" si="180"/>
        <v>2</v>
      </c>
      <c r="P474" s="20">
        <f>SUM(P475:P476)</f>
        <v>2</v>
      </c>
      <c r="Q474" s="20">
        <f>SUM(Q475:Q476)</f>
        <v>0</v>
      </c>
      <c r="R474" s="18">
        <f t="shared" si="173"/>
        <v>1</v>
      </c>
      <c r="S474" s="20">
        <f>SUM(S475:S476)</f>
        <v>1</v>
      </c>
      <c r="T474" s="20">
        <f>SUM(T475:T476)</f>
        <v>0</v>
      </c>
      <c r="U474" s="18">
        <f t="shared" si="181"/>
        <v>1</v>
      </c>
      <c r="V474" s="20">
        <f>SUM(V475:V476)</f>
        <v>1</v>
      </c>
      <c r="W474" s="20">
        <f>SUM(W475:W476)</f>
        <v>0</v>
      </c>
      <c r="X474" s="21"/>
      <c r="Y474" s="22">
        <f t="shared" si="185"/>
        <v>20</v>
      </c>
      <c r="Z474" s="23"/>
      <c r="AA474" s="15"/>
      <c r="AB474" s="15"/>
      <c r="AC474" s="15"/>
      <c r="AD474" s="15"/>
      <c r="AE474" s="15"/>
      <c r="AF474" s="15"/>
      <c r="AG474" s="15"/>
      <c r="AH474" s="15"/>
    </row>
    <row r="475" spans="1:34" x14ac:dyDescent="0.25">
      <c r="A475" s="36" t="s">
        <v>329</v>
      </c>
      <c r="B475" s="132"/>
      <c r="C475" s="18">
        <f t="shared" si="176"/>
        <v>2</v>
      </c>
      <c r="D475" s="37">
        <v>2</v>
      </c>
      <c r="E475" s="37">
        <v>0</v>
      </c>
      <c r="F475" s="18">
        <f t="shared" si="177"/>
        <v>2</v>
      </c>
      <c r="G475" s="37">
        <v>2</v>
      </c>
      <c r="H475" s="37">
        <v>0</v>
      </c>
      <c r="I475" s="18">
        <f t="shared" si="178"/>
        <v>2</v>
      </c>
      <c r="J475" s="37">
        <v>2</v>
      </c>
      <c r="K475" s="37">
        <v>0</v>
      </c>
      <c r="L475" s="18">
        <f t="shared" si="179"/>
        <v>2</v>
      </c>
      <c r="M475" s="37">
        <v>2</v>
      </c>
      <c r="N475" s="37">
        <v>0</v>
      </c>
      <c r="O475" s="18">
        <f t="shared" si="180"/>
        <v>1</v>
      </c>
      <c r="P475" s="37">
        <v>1</v>
      </c>
      <c r="Q475" s="37">
        <v>0</v>
      </c>
      <c r="R475" s="18">
        <f t="shared" si="173"/>
        <v>1</v>
      </c>
      <c r="S475" s="37">
        <v>1</v>
      </c>
      <c r="T475" s="37">
        <v>0</v>
      </c>
      <c r="U475" s="18">
        <f t="shared" si="181"/>
        <v>1</v>
      </c>
      <c r="V475" s="37">
        <v>1</v>
      </c>
      <c r="W475" s="37">
        <v>0</v>
      </c>
      <c r="X475" s="5"/>
      <c r="Y475" s="63">
        <f t="shared" si="185"/>
        <v>11</v>
      </c>
      <c r="Z475" s="23"/>
      <c r="AA475" s="15"/>
      <c r="AB475" s="15"/>
      <c r="AC475" s="15"/>
      <c r="AD475" s="15"/>
      <c r="AE475" s="15"/>
      <c r="AF475" s="15"/>
      <c r="AG475" s="15"/>
      <c r="AH475" s="15"/>
    </row>
    <row r="476" spans="1:34" x14ac:dyDescent="0.25">
      <c r="A476" s="42" t="s">
        <v>251</v>
      </c>
      <c r="B476" s="9">
        <v>3434</v>
      </c>
      <c r="C476" s="18">
        <f t="shared" si="176"/>
        <v>4</v>
      </c>
      <c r="D476" s="37">
        <v>2</v>
      </c>
      <c r="E476" s="37">
        <v>2</v>
      </c>
      <c r="F476" s="18">
        <f t="shared" si="177"/>
        <v>2</v>
      </c>
      <c r="G476" s="37">
        <v>1</v>
      </c>
      <c r="H476" s="37">
        <v>1</v>
      </c>
      <c r="I476" s="18">
        <f t="shared" si="178"/>
        <v>1</v>
      </c>
      <c r="J476" s="37">
        <v>1</v>
      </c>
      <c r="K476" s="37">
        <v>0</v>
      </c>
      <c r="L476" s="18">
        <f t="shared" si="179"/>
        <v>1</v>
      </c>
      <c r="M476" s="37">
        <v>1</v>
      </c>
      <c r="N476" s="37">
        <v>0</v>
      </c>
      <c r="O476" s="18">
        <f t="shared" si="180"/>
        <v>1</v>
      </c>
      <c r="P476" s="37">
        <v>1</v>
      </c>
      <c r="Q476" s="37">
        <v>0</v>
      </c>
      <c r="R476" s="18">
        <f t="shared" si="173"/>
        <v>0</v>
      </c>
      <c r="S476" s="37">
        <v>0</v>
      </c>
      <c r="T476" s="37">
        <v>0</v>
      </c>
      <c r="U476" s="18">
        <f t="shared" si="181"/>
        <v>0</v>
      </c>
      <c r="V476" s="37">
        <v>0</v>
      </c>
      <c r="W476" s="37">
        <v>0</v>
      </c>
      <c r="X476" s="5"/>
      <c r="Y476" s="63">
        <f t="shared" si="185"/>
        <v>9</v>
      </c>
      <c r="Z476" s="23"/>
      <c r="AA476" s="15"/>
      <c r="AB476" s="15"/>
      <c r="AC476" s="15"/>
      <c r="AD476" s="15"/>
      <c r="AE476" s="15"/>
      <c r="AF476" s="15"/>
      <c r="AG476" s="15"/>
      <c r="AH476" s="15"/>
    </row>
    <row r="477" spans="1:34" x14ac:dyDescent="0.25">
      <c r="A477" s="19" t="s">
        <v>283</v>
      </c>
      <c r="B477" s="128">
        <v>3257</v>
      </c>
      <c r="C477" s="18">
        <f t="shared" si="176"/>
        <v>1</v>
      </c>
      <c r="D477" s="20">
        <v>1</v>
      </c>
      <c r="E477" s="20">
        <v>0</v>
      </c>
      <c r="F477" s="18">
        <f t="shared" si="177"/>
        <v>2</v>
      </c>
      <c r="G477" s="20">
        <v>1</v>
      </c>
      <c r="H477" s="20">
        <v>1</v>
      </c>
      <c r="I477" s="18">
        <f t="shared" si="178"/>
        <v>0</v>
      </c>
      <c r="J477" s="20">
        <v>0</v>
      </c>
      <c r="K477" s="20">
        <v>0</v>
      </c>
      <c r="L477" s="18">
        <f t="shared" si="179"/>
        <v>0</v>
      </c>
      <c r="M477" s="20">
        <v>0</v>
      </c>
      <c r="N477" s="20">
        <v>0</v>
      </c>
      <c r="O477" s="18">
        <f t="shared" si="180"/>
        <v>0</v>
      </c>
      <c r="P477" s="20">
        <v>0</v>
      </c>
      <c r="Q477" s="20">
        <v>0</v>
      </c>
      <c r="R477" s="18">
        <f t="shared" si="173"/>
        <v>0</v>
      </c>
      <c r="S477" s="20">
        <v>0</v>
      </c>
      <c r="T477" s="20">
        <v>0</v>
      </c>
      <c r="U477" s="18">
        <f t="shared" si="181"/>
        <v>0</v>
      </c>
      <c r="V477" s="20">
        <v>0</v>
      </c>
      <c r="W477" s="20">
        <v>0</v>
      </c>
      <c r="X477" s="65"/>
      <c r="Y477" s="28">
        <f>C477+F477+I477+L477+O477+R477+U477</f>
        <v>3</v>
      </c>
      <c r="Z477" s="23"/>
      <c r="AA477" s="15"/>
      <c r="AB477" s="15"/>
      <c r="AC477" s="15"/>
      <c r="AD477" s="15"/>
      <c r="AE477" s="15"/>
      <c r="AF477" s="15"/>
      <c r="AG477" s="15"/>
      <c r="AH477" s="15"/>
    </row>
    <row r="478" spans="1:34" ht="42.75" x14ac:dyDescent="0.25">
      <c r="A478" s="31" t="s">
        <v>330</v>
      </c>
      <c r="B478" s="32"/>
      <c r="C478" s="13">
        <f t="shared" si="176"/>
        <v>31</v>
      </c>
      <c r="D478" s="32">
        <f>D479+D483+D485</f>
        <v>24</v>
      </c>
      <c r="E478" s="32">
        <f>E479+E483+E485</f>
        <v>7</v>
      </c>
      <c r="F478" s="13">
        <f t="shared" si="177"/>
        <v>27</v>
      </c>
      <c r="G478" s="32">
        <f>G479+G483+G485</f>
        <v>20</v>
      </c>
      <c r="H478" s="32">
        <f>H479+H483+H485</f>
        <v>7</v>
      </c>
      <c r="I478" s="13">
        <f t="shared" si="178"/>
        <v>23</v>
      </c>
      <c r="J478" s="32">
        <f>J479+J483+J485</f>
        <v>17</v>
      </c>
      <c r="K478" s="32">
        <f>K479+K483+K485</f>
        <v>6</v>
      </c>
      <c r="L478" s="13">
        <f t="shared" si="179"/>
        <v>42</v>
      </c>
      <c r="M478" s="32">
        <f>M479+M483+M485</f>
        <v>27</v>
      </c>
      <c r="N478" s="32">
        <f>N479+N483+N485</f>
        <v>15</v>
      </c>
      <c r="O478" s="13">
        <f t="shared" si="180"/>
        <v>21</v>
      </c>
      <c r="P478" s="32">
        <f>P479+P483+P485</f>
        <v>15</v>
      </c>
      <c r="Q478" s="32">
        <f>Q479+Q483+Q485</f>
        <v>6</v>
      </c>
      <c r="R478" s="13">
        <f t="shared" si="173"/>
        <v>21</v>
      </c>
      <c r="S478" s="32">
        <f>S479+S483+S485</f>
        <v>15</v>
      </c>
      <c r="T478" s="32">
        <f>T479+T483+T485</f>
        <v>6</v>
      </c>
      <c r="U478" s="13">
        <f t="shared" si="181"/>
        <v>19</v>
      </c>
      <c r="V478" s="32">
        <f>V479+V483+V485</f>
        <v>15</v>
      </c>
      <c r="W478" s="32">
        <f>W479+W483+W485</f>
        <v>4</v>
      </c>
      <c r="X478" s="39"/>
      <c r="Y478" s="13">
        <f t="shared" si="185"/>
        <v>184</v>
      </c>
      <c r="Z478" s="23"/>
      <c r="AA478" s="15"/>
      <c r="AB478" s="15"/>
      <c r="AC478" s="15"/>
      <c r="AD478" s="15"/>
      <c r="AE478" s="15"/>
      <c r="AF478" s="15"/>
      <c r="AG478" s="15"/>
      <c r="AH478" s="15"/>
    </row>
    <row r="479" spans="1:34" x14ac:dyDescent="0.25">
      <c r="A479" s="16" t="s">
        <v>331</v>
      </c>
      <c r="B479" s="17"/>
      <c r="C479" s="18">
        <f t="shared" si="176"/>
        <v>16</v>
      </c>
      <c r="D479" s="17">
        <f>SUM(D480:D482)</f>
        <v>13</v>
      </c>
      <c r="E479" s="17">
        <f t="shared" ref="E479:W479" si="186">SUM(E480:E482)</f>
        <v>3</v>
      </c>
      <c r="F479" s="18">
        <f t="shared" si="177"/>
        <v>15</v>
      </c>
      <c r="G479" s="17">
        <f t="shared" si="186"/>
        <v>12</v>
      </c>
      <c r="H479" s="17">
        <f t="shared" si="186"/>
        <v>3</v>
      </c>
      <c r="I479" s="18">
        <f t="shared" si="178"/>
        <v>11</v>
      </c>
      <c r="J479" s="17">
        <f t="shared" si="186"/>
        <v>9</v>
      </c>
      <c r="K479" s="17">
        <f t="shared" si="186"/>
        <v>2</v>
      </c>
      <c r="L479" s="18">
        <f t="shared" si="179"/>
        <v>13</v>
      </c>
      <c r="M479" s="17">
        <f t="shared" si="186"/>
        <v>9</v>
      </c>
      <c r="N479" s="17">
        <f t="shared" si="186"/>
        <v>4</v>
      </c>
      <c r="O479" s="18">
        <f t="shared" si="180"/>
        <v>11</v>
      </c>
      <c r="P479" s="17">
        <f t="shared" si="186"/>
        <v>9</v>
      </c>
      <c r="Q479" s="17">
        <f t="shared" si="186"/>
        <v>2</v>
      </c>
      <c r="R479" s="18">
        <f t="shared" si="173"/>
        <v>11</v>
      </c>
      <c r="S479" s="17">
        <f t="shared" si="186"/>
        <v>9</v>
      </c>
      <c r="T479" s="17">
        <f t="shared" si="186"/>
        <v>2</v>
      </c>
      <c r="U479" s="18">
        <f t="shared" si="181"/>
        <v>11</v>
      </c>
      <c r="V479" s="17">
        <f t="shared" si="186"/>
        <v>9</v>
      </c>
      <c r="W479" s="17">
        <f t="shared" si="186"/>
        <v>2</v>
      </c>
      <c r="X479" s="30"/>
      <c r="Y479" s="18">
        <f t="shared" si="185"/>
        <v>88</v>
      </c>
      <c r="Z479" s="23"/>
      <c r="AA479" s="15"/>
      <c r="AB479" s="15"/>
      <c r="AC479" s="15"/>
      <c r="AD479" s="15"/>
      <c r="AE479" s="15"/>
      <c r="AF479" s="15"/>
      <c r="AG479" s="15"/>
      <c r="AH479" s="15"/>
    </row>
    <row r="480" spans="1:34" x14ac:dyDescent="0.25">
      <c r="A480" s="137" t="s">
        <v>538</v>
      </c>
      <c r="B480" s="121"/>
      <c r="C480" s="18">
        <f t="shared" si="176"/>
        <v>6</v>
      </c>
      <c r="D480" s="20">
        <v>5</v>
      </c>
      <c r="E480" s="20">
        <v>1</v>
      </c>
      <c r="F480" s="18">
        <f t="shared" si="177"/>
        <v>5</v>
      </c>
      <c r="G480" s="20">
        <v>4</v>
      </c>
      <c r="H480" s="20">
        <v>1</v>
      </c>
      <c r="I480" s="18">
        <f t="shared" si="178"/>
        <v>4</v>
      </c>
      <c r="J480" s="20">
        <v>3</v>
      </c>
      <c r="K480" s="20">
        <v>1</v>
      </c>
      <c r="L480" s="18">
        <f t="shared" si="179"/>
        <v>6</v>
      </c>
      <c r="M480" s="20">
        <v>3</v>
      </c>
      <c r="N480" s="20">
        <v>3</v>
      </c>
      <c r="O480" s="18">
        <f t="shared" si="180"/>
        <v>4</v>
      </c>
      <c r="P480" s="20">
        <v>3</v>
      </c>
      <c r="Q480" s="20">
        <v>1</v>
      </c>
      <c r="R480" s="18">
        <f t="shared" si="173"/>
        <v>4</v>
      </c>
      <c r="S480" s="20">
        <v>3</v>
      </c>
      <c r="T480" s="20">
        <v>1</v>
      </c>
      <c r="U480" s="18">
        <f t="shared" si="181"/>
        <v>4</v>
      </c>
      <c r="V480" s="20">
        <v>3</v>
      </c>
      <c r="W480" s="20">
        <v>1</v>
      </c>
      <c r="X480" s="21"/>
      <c r="Y480" s="22">
        <f t="shared" si="185"/>
        <v>33</v>
      </c>
      <c r="Z480" s="23"/>
      <c r="AA480" s="15"/>
      <c r="AB480" s="15"/>
      <c r="AC480" s="15"/>
      <c r="AD480" s="15"/>
      <c r="AE480" s="15"/>
      <c r="AF480" s="15"/>
      <c r="AG480" s="15"/>
      <c r="AH480" s="15"/>
    </row>
    <row r="481" spans="1:34" s="92" customFormat="1" x14ac:dyDescent="0.25">
      <c r="A481" s="19" t="s">
        <v>218</v>
      </c>
      <c r="B481" s="121">
        <v>3221</v>
      </c>
      <c r="C481" s="18">
        <f t="shared" ref="C481" si="187">D481+E481</f>
        <v>10</v>
      </c>
      <c r="D481" s="20">
        <v>8</v>
      </c>
      <c r="E481" s="20">
        <v>2</v>
      </c>
      <c r="F481" s="18">
        <f t="shared" ref="F481" si="188">G481+H481</f>
        <v>10</v>
      </c>
      <c r="G481" s="20">
        <v>8</v>
      </c>
      <c r="H481" s="20">
        <v>2</v>
      </c>
      <c r="I481" s="18">
        <f t="shared" ref="I481" si="189">J481+K481</f>
        <v>7</v>
      </c>
      <c r="J481" s="20">
        <v>6</v>
      </c>
      <c r="K481" s="20">
        <v>1</v>
      </c>
      <c r="L481" s="18">
        <f t="shared" ref="L481" si="190">M481+N481</f>
        <v>6</v>
      </c>
      <c r="M481" s="20">
        <v>5</v>
      </c>
      <c r="N481" s="20">
        <v>1</v>
      </c>
      <c r="O481" s="18">
        <f t="shared" ref="O481" si="191">P481+Q481</f>
        <v>7</v>
      </c>
      <c r="P481" s="20">
        <v>6</v>
      </c>
      <c r="Q481" s="20">
        <v>1</v>
      </c>
      <c r="R481" s="18">
        <f t="shared" ref="R481" si="192">S481+T481</f>
        <v>7</v>
      </c>
      <c r="S481" s="20">
        <v>6</v>
      </c>
      <c r="T481" s="20">
        <v>1</v>
      </c>
      <c r="U481" s="18">
        <f t="shared" ref="U481" si="193">V481+W481</f>
        <v>7</v>
      </c>
      <c r="V481" s="20">
        <v>6</v>
      </c>
      <c r="W481" s="20">
        <v>1</v>
      </c>
      <c r="X481" s="21"/>
      <c r="Y481" s="22">
        <f t="shared" ref="Y481" si="194">U481+R481+O481+L481+I481+F481+C481</f>
        <v>54</v>
      </c>
      <c r="AA481" s="15"/>
      <c r="AB481" s="15"/>
      <c r="AC481" s="15"/>
      <c r="AD481" s="15"/>
      <c r="AE481" s="15"/>
      <c r="AF481" s="15"/>
      <c r="AG481" s="15"/>
      <c r="AH481" s="15"/>
    </row>
    <row r="482" spans="1:34" x14ac:dyDescent="0.25">
      <c r="A482" s="137" t="s">
        <v>278</v>
      </c>
      <c r="B482" s="121"/>
      <c r="C482" s="18">
        <f t="shared" si="176"/>
        <v>0</v>
      </c>
      <c r="D482" s="20">
        <v>0</v>
      </c>
      <c r="E482" s="20">
        <v>0</v>
      </c>
      <c r="F482" s="18">
        <f t="shared" si="177"/>
        <v>0</v>
      </c>
      <c r="G482" s="20">
        <v>0</v>
      </c>
      <c r="H482" s="20">
        <v>0</v>
      </c>
      <c r="I482" s="18">
        <f t="shared" si="178"/>
        <v>0</v>
      </c>
      <c r="J482" s="20">
        <v>0</v>
      </c>
      <c r="K482" s="20">
        <v>0</v>
      </c>
      <c r="L482" s="18">
        <f t="shared" si="179"/>
        <v>1</v>
      </c>
      <c r="M482" s="20">
        <v>1</v>
      </c>
      <c r="N482" s="20">
        <v>0</v>
      </c>
      <c r="O482" s="18">
        <f t="shared" si="180"/>
        <v>0</v>
      </c>
      <c r="P482" s="20">
        <v>0</v>
      </c>
      <c r="Q482" s="20">
        <v>0</v>
      </c>
      <c r="R482" s="18">
        <f t="shared" si="173"/>
        <v>0</v>
      </c>
      <c r="S482" s="20">
        <v>0</v>
      </c>
      <c r="T482" s="20">
        <v>0</v>
      </c>
      <c r="U482" s="18">
        <f t="shared" si="181"/>
        <v>0</v>
      </c>
      <c r="V482" s="20">
        <v>0</v>
      </c>
      <c r="W482" s="20">
        <v>0</v>
      </c>
      <c r="X482" s="21"/>
      <c r="Y482" s="22">
        <f t="shared" si="185"/>
        <v>1</v>
      </c>
      <c r="Z482" s="23"/>
      <c r="AA482" s="15"/>
      <c r="AB482" s="15"/>
      <c r="AC482" s="15"/>
      <c r="AD482" s="15"/>
      <c r="AE482" s="15"/>
      <c r="AF482" s="15"/>
      <c r="AG482" s="15"/>
      <c r="AH482" s="15"/>
    </row>
    <row r="483" spans="1:34" ht="28.5" x14ac:dyDescent="0.25">
      <c r="A483" s="16" t="s">
        <v>332</v>
      </c>
      <c r="B483" s="17"/>
      <c r="C483" s="18">
        <f t="shared" si="176"/>
        <v>15</v>
      </c>
      <c r="D483" s="17">
        <f>D484</f>
        <v>11</v>
      </c>
      <c r="E483" s="17">
        <f t="shared" ref="E483:W485" si="195">E484</f>
        <v>4</v>
      </c>
      <c r="F483" s="18">
        <f t="shared" si="177"/>
        <v>12</v>
      </c>
      <c r="G483" s="17">
        <f t="shared" si="195"/>
        <v>8</v>
      </c>
      <c r="H483" s="17">
        <f t="shared" si="195"/>
        <v>4</v>
      </c>
      <c r="I483" s="18">
        <f t="shared" si="178"/>
        <v>12</v>
      </c>
      <c r="J483" s="17">
        <f t="shared" si="195"/>
        <v>8</v>
      </c>
      <c r="K483" s="17">
        <f t="shared" si="195"/>
        <v>4</v>
      </c>
      <c r="L483" s="18">
        <f t="shared" si="179"/>
        <v>10</v>
      </c>
      <c r="M483" s="17">
        <f t="shared" si="195"/>
        <v>6</v>
      </c>
      <c r="N483" s="17">
        <f t="shared" si="195"/>
        <v>4</v>
      </c>
      <c r="O483" s="18">
        <f t="shared" si="180"/>
        <v>10</v>
      </c>
      <c r="P483" s="17">
        <f t="shared" si="195"/>
        <v>6</v>
      </c>
      <c r="Q483" s="17">
        <f t="shared" si="195"/>
        <v>4</v>
      </c>
      <c r="R483" s="18">
        <f t="shared" si="173"/>
        <v>10</v>
      </c>
      <c r="S483" s="17">
        <f t="shared" si="195"/>
        <v>6</v>
      </c>
      <c r="T483" s="17">
        <f t="shared" si="195"/>
        <v>4</v>
      </c>
      <c r="U483" s="18">
        <f t="shared" si="181"/>
        <v>8</v>
      </c>
      <c r="V483" s="17">
        <f t="shared" si="195"/>
        <v>6</v>
      </c>
      <c r="W483" s="17">
        <f t="shared" si="195"/>
        <v>2</v>
      </c>
      <c r="X483" s="30"/>
      <c r="Y483" s="18">
        <f t="shared" si="185"/>
        <v>77</v>
      </c>
      <c r="Z483" s="23"/>
      <c r="AA483" s="15"/>
      <c r="AB483" s="15"/>
      <c r="AC483" s="15"/>
      <c r="AD483" s="15"/>
      <c r="AE483" s="15"/>
      <c r="AF483" s="15"/>
      <c r="AG483" s="15"/>
      <c r="AH483" s="15"/>
    </row>
    <row r="484" spans="1:34" ht="30" x14ac:dyDescent="0.25">
      <c r="A484" s="24" t="s">
        <v>333</v>
      </c>
      <c r="B484" s="20">
        <v>3259</v>
      </c>
      <c r="C484" s="18">
        <f t="shared" si="176"/>
        <v>15</v>
      </c>
      <c r="D484" s="20">
        <v>11</v>
      </c>
      <c r="E484" s="20">
        <v>4</v>
      </c>
      <c r="F484" s="18">
        <f t="shared" si="177"/>
        <v>12</v>
      </c>
      <c r="G484" s="20">
        <v>8</v>
      </c>
      <c r="H484" s="20">
        <v>4</v>
      </c>
      <c r="I484" s="18">
        <f t="shared" si="178"/>
        <v>12</v>
      </c>
      <c r="J484" s="20">
        <v>8</v>
      </c>
      <c r="K484" s="20">
        <v>4</v>
      </c>
      <c r="L484" s="18">
        <f t="shared" si="179"/>
        <v>10</v>
      </c>
      <c r="M484" s="20">
        <v>6</v>
      </c>
      <c r="N484" s="20">
        <v>4</v>
      </c>
      <c r="O484" s="18">
        <f t="shared" si="180"/>
        <v>10</v>
      </c>
      <c r="P484" s="20">
        <v>6</v>
      </c>
      <c r="Q484" s="20">
        <v>4</v>
      </c>
      <c r="R484" s="18">
        <f t="shared" si="173"/>
        <v>10</v>
      </c>
      <c r="S484" s="20">
        <v>6</v>
      </c>
      <c r="T484" s="20">
        <v>4</v>
      </c>
      <c r="U484" s="18">
        <f t="shared" si="181"/>
        <v>8</v>
      </c>
      <c r="V484" s="20">
        <v>6</v>
      </c>
      <c r="W484" s="20">
        <v>2</v>
      </c>
      <c r="X484" s="21"/>
      <c r="Y484" s="22">
        <f t="shared" si="185"/>
        <v>77</v>
      </c>
      <c r="Z484" s="23"/>
      <c r="AA484" s="15"/>
      <c r="AB484" s="15"/>
      <c r="AC484" s="15"/>
      <c r="AD484" s="15"/>
      <c r="AE484" s="15"/>
      <c r="AF484" s="15"/>
      <c r="AG484" s="15"/>
      <c r="AH484" s="15"/>
    </row>
    <row r="485" spans="1:34" ht="31.5" x14ac:dyDescent="0.25">
      <c r="A485" s="71" t="s">
        <v>334</v>
      </c>
      <c r="B485" s="17"/>
      <c r="C485" s="18">
        <f t="shared" si="176"/>
        <v>0</v>
      </c>
      <c r="D485" s="17">
        <v>0</v>
      </c>
      <c r="E485" s="17">
        <v>0</v>
      </c>
      <c r="F485" s="18">
        <f t="shared" si="177"/>
        <v>0</v>
      </c>
      <c r="G485" s="17">
        <v>0</v>
      </c>
      <c r="H485" s="17">
        <v>0</v>
      </c>
      <c r="I485" s="18">
        <f t="shared" si="178"/>
        <v>0</v>
      </c>
      <c r="J485" s="17">
        <v>0</v>
      </c>
      <c r="K485" s="17">
        <v>0</v>
      </c>
      <c r="L485" s="17">
        <f t="shared" si="195"/>
        <v>19</v>
      </c>
      <c r="M485" s="17">
        <f t="shared" si="195"/>
        <v>12</v>
      </c>
      <c r="N485" s="17">
        <f t="shared" si="195"/>
        <v>7</v>
      </c>
      <c r="O485" s="18">
        <f t="shared" si="180"/>
        <v>0</v>
      </c>
      <c r="P485" s="17">
        <v>0</v>
      </c>
      <c r="Q485" s="17">
        <v>0</v>
      </c>
      <c r="R485" s="18">
        <f t="shared" si="173"/>
        <v>0</v>
      </c>
      <c r="S485" s="17">
        <v>0</v>
      </c>
      <c r="T485" s="17">
        <v>0</v>
      </c>
      <c r="U485" s="18">
        <f t="shared" si="181"/>
        <v>0</v>
      </c>
      <c r="V485" s="17">
        <v>0</v>
      </c>
      <c r="W485" s="17">
        <v>0</v>
      </c>
      <c r="X485" s="30"/>
      <c r="Y485" s="18">
        <f t="shared" si="185"/>
        <v>19</v>
      </c>
      <c r="Z485" s="23"/>
      <c r="AA485" s="15"/>
      <c r="AB485" s="15"/>
      <c r="AC485" s="15"/>
      <c r="AD485" s="15"/>
      <c r="AE485" s="15"/>
      <c r="AF485" s="15"/>
      <c r="AG485" s="15"/>
      <c r="AH485" s="15"/>
    </row>
    <row r="486" spans="1:34" ht="42.75" x14ac:dyDescent="0.25">
      <c r="A486" s="31" t="s">
        <v>335</v>
      </c>
      <c r="B486" s="32"/>
      <c r="C486" s="13">
        <f t="shared" si="176"/>
        <v>21</v>
      </c>
      <c r="D486" s="32">
        <f>D487+D497+D508+D509</f>
        <v>13</v>
      </c>
      <c r="E486" s="32">
        <f>E487+E497+E508+E509</f>
        <v>8</v>
      </c>
      <c r="F486" s="13">
        <f t="shared" si="177"/>
        <v>14</v>
      </c>
      <c r="G486" s="32">
        <f>G487+G497+G508+G509</f>
        <v>7</v>
      </c>
      <c r="H486" s="32">
        <f>H487+H497+H508+H509</f>
        <v>7</v>
      </c>
      <c r="I486" s="13">
        <f t="shared" si="178"/>
        <v>13</v>
      </c>
      <c r="J486" s="32">
        <f>J487+J497+J508+J509</f>
        <v>6</v>
      </c>
      <c r="K486" s="32">
        <f>K487+K497+K508+K509</f>
        <v>7</v>
      </c>
      <c r="L486" s="13">
        <f t="shared" si="179"/>
        <v>19</v>
      </c>
      <c r="M486" s="32">
        <f>M487+M497+M508+M509</f>
        <v>12</v>
      </c>
      <c r="N486" s="32">
        <f>N487+N497+N508+N509</f>
        <v>7</v>
      </c>
      <c r="O486" s="13">
        <f t="shared" si="180"/>
        <v>11</v>
      </c>
      <c r="P486" s="32">
        <f>P487+P497+P508+P509</f>
        <v>5</v>
      </c>
      <c r="Q486" s="32">
        <f>Q487+Q497+Q508+Q509</f>
        <v>6</v>
      </c>
      <c r="R486" s="13">
        <f t="shared" si="173"/>
        <v>17</v>
      </c>
      <c r="S486" s="32">
        <f>S487+S497+S508+S509</f>
        <v>11</v>
      </c>
      <c r="T486" s="32">
        <f>T487+T497+T508+T509</f>
        <v>6</v>
      </c>
      <c r="U486" s="13">
        <f t="shared" si="181"/>
        <v>15</v>
      </c>
      <c r="V486" s="32">
        <f>V487+V497+V508+V509</f>
        <v>7</v>
      </c>
      <c r="W486" s="32">
        <f>W487+W497+W508+W509</f>
        <v>8</v>
      </c>
      <c r="X486" s="39"/>
      <c r="Y486" s="13">
        <f t="shared" si="185"/>
        <v>110</v>
      </c>
      <c r="AA486" s="15"/>
      <c r="AB486" s="15"/>
      <c r="AC486" s="15"/>
      <c r="AD486" s="15"/>
      <c r="AE486" s="15"/>
      <c r="AF486" s="15"/>
      <c r="AG486" s="15"/>
      <c r="AH486" s="15"/>
    </row>
    <row r="487" spans="1:34" ht="28.5" x14ac:dyDescent="0.25">
      <c r="A487" s="16" t="s">
        <v>336</v>
      </c>
      <c r="B487" s="17"/>
      <c r="C487" s="18">
        <f t="shared" si="176"/>
        <v>7</v>
      </c>
      <c r="D487" s="17">
        <f>D488+D489+D490+D492+D495</f>
        <v>6</v>
      </c>
      <c r="E487" s="17">
        <f>E488+E489+E490+E492+E495</f>
        <v>1</v>
      </c>
      <c r="F487" s="18">
        <f t="shared" si="177"/>
        <v>2</v>
      </c>
      <c r="G487" s="17">
        <f>G488+G489+G490+G492+G495</f>
        <v>2</v>
      </c>
      <c r="H487" s="17">
        <f>H488+H489+H490+H492+H495</f>
        <v>0</v>
      </c>
      <c r="I487" s="18">
        <f t="shared" si="178"/>
        <v>3</v>
      </c>
      <c r="J487" s="17">
        <f>J488+J489+J490+J492+J495</f>
        <v>2</v>
      </c>
      <c r="K487" s="17">
        <f>K488+K489+K490+K492+K495</f>
        <v>1</v>
      </c>
      <c r="L487" s="18">
        <f t="shared" si="179"/>
        <v>9</v>
      </c>
      <c r="M487" s="17">
        <f>M488+M489+M490+M492+M495</f>
        <v>8</v>
      </c>
      <c r="N487" s="17">
        <f>N488+N489+N490+N492+N495</f>
        <v>1</v>
      </c>
      <c r="O487" s="18">
        <f t="shared" si="180"/>
        <v>2</v>
      </c>
      <c r="P487" s="17">
        <f>P488+P489+P490+P492+P495</f>
        <v>2</v>
      </c>
      <c r="Q487" s="17">
        <f>Q488+Q489+Q490+Q492+Q495</f>
        <v>0</v>
      </c>
      <c r="R487" s="18">
        <f t="shared" si="173"/>
        <v>8</v>
      </c>
      <c r="S487" s="17">
        <f>S488+S489+S490+S492+S495</f>
        <v>8</v>
      </c>
      <c r="T487" s="17">
        <f>T488+T489+T490+T492+T495</f>
        <v>0</v>
      </c>
      <c r="U487" s="18">
        <f t="shared" si="181"/>
        <v>3</v>
      </c>
      <c r="V487" s="17">
        <f>V488+V489+V490+V492+V495</f>
        <v>3</v>
      </c>
      <c r="W487" s="17">
        <f>W488+W489+W490+W492+W495</f>
        <v>0</v>
      </c>
      <c r="X487" s="30"/>
      <c r="Y487" s="18">
        <f t="shared" si="185"/>
        <v>34</v>
      </c>
      <c r="AA487" s="15"/>
      <c r="AB487" s="15"/>
      <c r="AC487" s="15"/>
      <c r="AD487" s="15"/>
      <c r="AE487" s="15"/>
      <c r="AF487" s="15"/>
      <c r="AG487" s="15"/>
      <c r="AH487" s="15"/>
    </row>
    <row r="488" spans="1:34" x14ac:dyDescent="0.25">
      <c r="A488" s="72" t="s">
        <v>447</v>
      </c>
      <c r="B488" s="158">
        <v>2351</v>
      </c>
      <c r="C488" s="18">
        <f t="shared" si="176"/>
        <v>1</v>
      </c>
      <c r="D488" s="54">
        <v>0</v>
      </c>
      <c r="E488" s="54">
        <v>1</v>
      </c>
      <c r="F488" s="18">
        <f t="shared" si="177"/>
        <v>0</v>
      </c>
      <c r="G488" s="20">
        <v>0</v>
      </c>
      <c r="H488" s="20">
        <v>0</v>
      </c>
      <c r="I488" s="18">
        <f t="shared" si="178"/>
        <v>1</v>
      </c>
      <c r="J488" s="20">
        <v>0</v>
      </c>
      <c r="K488" s="20">
        <v>1</v>
      </c>
      <c r="L488" s="18">
        <f t="shared" si="179"/>
        <v>1</v>
      </c>
      <c r="M488" s="20">
        <v>0</v>
      </c>
      <c r="N488" s="20">
        <v>1</v>
      </c>
      <c r="O488" s="18">
        <f t="shared" si="180"/>
        <v>0</v>
      </c>
      <c r="P488" s="20">
        <v>0</v>
      </c>
      <c r="Q488" s="20">
        <v>0</v>
      </c>
      <c r="R488" s="18">
        <f t="shared" si="173"/>
        <v>1</v>
      </c>
      <c r="S488" s="20">
        <v>1</v>
      </c>
      <c r="T488" s="20">
        <v>0</v>
      </c>
      <c r="U488" s="18">
        <f t="shared" si="181"/>
        <v>0</v>
      </c>
      <c r="V488" s="20">
        <v>0</v>
      </c>
      <c r="W488" s="20">
        <v>0</v>
      </c>
      <c r="X488" s="21"/>
      <c r="Y488" s="22">
        <f t="shared" si="185"/>
        <v>4</v>
      </c>
      <c r="Z488" s="23"/>
      <c r="AA488" s="15"/>
      <c r="AB488" s="15"/>
      <c r="AC488" s="15"/>
      <c r="AD488" s="15"/>
      <c r="AE488" s="15"/>
      <c r="AF488" s="15"/>
      <c r="AG488" s="15"/>
      <c r="AH488" s="15"/>
    </row>
    <row r="489" spans="1:34" x14ac:dyDescent="0.25">
      <c r="A489" s="73" t="s">
        <v>337</v>
      </c>
      <c r="B489" s="158">
        <v>4211</v>
      </c>
      <c r="C489" s="18">
        <f t="shared" si="176"/>
        <v>0</v>
      </c>
      <c r="D489" s="54">
        <v>0</v>
      </c>
      <c r="E489" s="54">
        <v>0</v>
      </c>
      <c r="F489" s="18">
        <f t="shared" si="177"/>
        <v>0</v>
      </c>
      <c r="G489" s="20">
        <v>0</v>
      </c>
      <c r="H489" s="20">
        <v>0</v>
      </c>
      <c r="I489" s="18">
        <f t="shared" si="178"/>
        <v>0</v>
      </c>
      <c r="J489" s="20">
        <v>0</v>
      </c>
      <c r="K489" s="20">
        <v>0</v>
      </c>
      <c r="L489" s="18">
        <f t="shared" si="179"/>
        <v>0</v>
      </c>
      <c r="M489" s="20">
        <v>0</v>
      </c>
      <c r="N489" s="20">
        <v>0</v>
      </c>
      <c r="O489" s="18">
        <f t="shared" si="180"/>
        <v>0</v>
      </c>
      <c r="P489" s="20">
        <v>0</v>
      </c>
      <c r="Q489" s="20">
        <v>0</v>
      </c>
      <c r="R489" s="18">
        <f t="shared" si="173"/>
        <v>3</v>
      </c>
      <c r="S489" s="20">
        <v>3</v>
      </c>
      <c r="T489" s="20">
        <v>0</v>
      </c>
      <c r="U489" s="18">
        <f t="shared" si="181"/>
        <v>0</v>
      </c>
      <c r="V489" s="20">
        <v>0</v>
      </c>
      <c r="W489" s="20">
        <v>0</v>
      </c>
      <c r="X489" s="21"/>
      <c r="Y489" s="22">
        <f t="shared" si="185"/>
        <v>3</v>
      </c>
      <c r="Z489" s="23"/>
      <c r="AA489" s="15"/>
      <c r="AB489" s="15"/>
      <c r="AC489" s="15"/>
      <c r="AD489" s="15"/>
      <c r="AE489" s="15"/>
      <c r="AF489" s="15"/>
      <c r="AG489" s="15"/>
      <c r="AH489" s="15"/>
    </row>
    <row r="490" spans="1:34" x14ac:dyDescent="0.25">
      <c r="A490" s="73" t="s">
        <v>338</v>
      </c>
      <c r="B490" s="158">
        <v>2653</v>
      </c>
      <c r="C490" s="18">
        <f t="shared" si="176"/>
        <v>2</v>
      </c>
      <c r="D490" s="54">
        <f>D491</f>
        <v>2</v>
      </c>
      <c r="E490" s="54">
        <f>E491</f>
        <v>0</v>
      </c>
      <c r="F490" s="18">
        <f t="shared" si="177"/>
        <v>0</v>
      </c>
      <c r="G490" s="20">
        <f>G491</f>
        <v>0</v>
      </c>
      <c r="H490" s="20">
        <f>H491</f>
        <v>0</v>
      </c>
      <c r="I490" s="18">
        <f t="shared" si="178"/>
        <v>1</v>
      </c>
      <c r="J490" s="20">
        <f>J491</f>
        <v>1</v>
      </c>
      <c r="K490" s="20">
        <f>K491</f>
        <v>0</v>
      </c>
      <c r="L490" s="18">
        <f t="shared" si="179"/>
        <v>5</v>
      </c>
      <c r="M490" s="20">
        <v>5</v>
      </c>
      <c r="N490" s="20">
        <f>N491</f>
        <v>0</v>
      </c>
      <c r="O490" s="18">
        <f t="shared" si="180"/>
        <v>0</v>
      </c>
      <c r="P490" s="20">
        <f>P491</f>
        <v>0</v>
      </c>
      <c r="Q490" s="20">
        <f>Q491</f>
        <v>0</v>
      </c>
      <c r="R490" s="18">
        <f t="shared" si="173"/>
        <v>2</v>
      </c>
      <c r="S490" s="20">
        <f>S491</f>
        <v>2</v>
      </c>
      <c r="T490" s="20">
        <f>T491</f>
        <v>0</v>
      </c>
      <c r="U490" s="18">
        <f t="shared" si="181"/>
        <v>0</v>
      </c>
      <c r="V490" s="20">
        <f>V491</f>
        <v>0</v>
      </c>
      <c r="W490" s="20">
        <f>W491</f>
        <v>0</v>
      </c>
      <c r="X490" s="21"/>
      <c r="Y490" s="22">
        <f t="shared" ref="Y490:Y492" si="196">C490+F490:F491+I490+L490+O490+R490+U490</f>
        <v>10</v>
      </c>
      <c r="Z490" s="23"/>
      <c r="AA490" s="15"/>
      <c r="AB490" s="15"/>
      <c r="AC490" s="15"/>
      <c r="AD490" s="15"/>
      <c r="AE490" s="15"/>
      <c r="AF490" s="15"/>
      <c r="AG490" s="15"/>
      <c r="AH490" s="15"/>
    </row>
    <row r="491" spans="1:34" x14ac:dyDescent="0.25">
      <c r="A491" s="74" t="s">
        <v>339</v>
      </c>
      <c r="B491" s="131"/>
      <c r="C491" s="18">
        <f t="shared" si="176"/>
        <v>2</v>
      </c>
      <c r="D491" s="56">
        <v>2</v>
      </c>
      <c r="E491" s="56">
        <v>0</v>
      </c>
      <c r="F491" s="18">
        <f t="shared" si="177"/>
        <v>0</v>
      </c>
      <c r="G491" s="9">
        <v>0</v>
      </c>
      <c r="H491" s="9">
        <v>0</v>
      </c>
      <c r="I491" s="18">
        <f t="shared" si="178"/>
        <v>1</v>
      </c>
      <c r="J491" s="9">
        <v>1</v>
      </c>
      <c r="K491" s="9">
        <v>0</v>
      </c>
      <c r="L491" s="18">
        <f t="shared" si="179"/>
        <v>1</v>
      </c>
      <c r="M491" s="1">
        <v>1</v>
      </c>
      <c r="N491" s="9">
        <v>0</v>
      </c>
      <c r="O491" s="18">
        <f t="shared" si="180"/>
        <v>0</v>
      </c>
      <c r="P491" s="9">
        <v>0</v>
      </c>
      <c r="Q491" s="9">
        <v>0</v>
      </c>
      <c r="R491" s="18">
        <f t="shared" si="173"/>
        <v>2</v>
      </c>
      <c r="S491" s="9">
        <v>2</v>
      </c>
      <c r="T491" s="9">
        <v>0</v>
      </c>
      <c r="U491" s="18">
        <f t="shared" si="181"/>
        <v>0</v>
      </c>
      <c r="V491" s="9">
        <v>0</v>
      </c>
      <c r="W491" s="9">
        <v>0</v>
      </c>
      <c r="X491" s="41"/>
      <c r="Y491" s="46">
        <f t="shared" si="196"/>
        <v>6</v>
      </c>
      <c r="Z491" s="23"/>
      <c r="AA491" s="15"/>
      <c r="AB491" s="15"/>
      <c r="AC491" s="15"/>
      <c r="AD491" s="15"/>
      <c r="AE491" s="15"/>
      <c r="AF491" s="15"/>
      <c r="AG491" s="15"/>
      <c r="AH491" s="15"/>
    </row>
    <row r="492" spans="1:34" x14ac:dyDescent="0.25">
      <c r="A492" s="73" t="s">
        <v>340</v>
      </c>
      <c r="B492" s="54">
        <v>2652</v>
      </c>
      <c r="C492" s="18">
        <f t="shared" si="176"/>
        <v>4</v>
      </c>
      <c r="D492" s="54">
        <f>D493+D494</f>
        <v>4</v>
      </c>
      <c r="E492" s="54">
        <f>E493+E494</f>
        <v>0</v>
      </c>
      <c r="F492" s="18">
        <f t="shared" si="177"/>
        <v>1</v>
      </c>
      <c r="G492" s="20">
        <f>G493+G494</f>
        <v>1</v>
      </c>
      <c r="H492" s="20">
        <f>H493+H494</f>
        <v>0</v>
      </c>
      <c r="I492" s="18">
        <f t="shared" si="178"/>
        <v>0</v>
      </c>
      <c r="J492" s="20">
        <f>J493+J494</f>
        <v>0</v>
      </c>
      <c r="K492" s="20">
        <f>K493+K494</f>
        <v>0</v>
      </c>
      <c r="L492" s="18">
        <f t="shared" si="179"/>
        <v>2</v>
      </c>
      <c r="M492" s="20">
        <f>M493+M494</f>
        <v>2</v>
      </c>
      <c r="N492" s="20">
        <f>N493+N494</f>
        <v>0</v>
      </c>
      <c r="O492" s="18">
        <f t="shared" si="180"/>
        <v>2</v>
      </c>
      <c r="P492" s="20">
        <f>P493+P494</f>
        <v>2</v>
      </c>
      <c r="Q492" s="20">
        <f>Q493+Q494</f>
        <v>0</v>
      </c>
      <c r="R492" s="18">
        <f t="shared" si="173"/>
        <v>1</v>
      </c>
      <c r="S492" s="20">
        <f>S493+S494</f>
        <v>1</v>
      </c>
      <c r="T492" s="20">
        <f>T493+T494</f>
        <v>0</v>
      </c>
      <c r="U492" s="18">
        <f t="shared" si="181"/>
        <v>1</v>
      </c>
      <c r="V492" s="20">
        <f>V493+V494</f>
        <v>1</v>
      </c>
      <c r="W492" s="20">
        <f>W493+W494</f>
        <v>0</v>
      </c>
      <c r="X492" s="21"/>
      <c r="Y492" s="22">
        <f t="shared" si="196"/>
        <v>11</v>
      </c>
      <c r="Z492" s="23"/>
      <c r="AA492" s="15"/>
      <c r="AB492" s="15"/>
      <c r="AC492" s="15"/>
      <c r="AD492" s="15"/>
      <c r="AE492" s="15"/>
      <c r="AF492" s="15"/>
      <c r="AG492" s="15"/>
      <c r="AH492" s="15"/>
    </row>
    <row r="493" spans="1:34" x14ac:dyDescent="0.25">
      <c r="A493" s="74" t="s">
        <v>341</v>
      </c>
      <c r="B493" s="132"/>
      <c r="C493" s="18">
        <f t="shared" si="176"/>
        <v>3</v>
      </c>
      <c r="D493" s="68">
        <v>3</v>
      </c>
      <c r="E493" s="68">
        <v>0</v>
      </c>
      <c r="F493" s="18">
        <f t="shared" si="177"/>
        <v>1</v>
      </c>
      <c r="G493" s="68">
        <v>1</v>
      </c>
      <c r="H493" s="68">
        <v>0</v>
      </c>
      <c r="I493" s="18">
        <f t="shared" si="178"/>
        <v>0</v>
      </c>
      <c r="J493" s="68">
        <v>0</v>
      </c>
      <c r="K493" s="68">
        <v>0</v>
      </c>
      <c r="L493" s="18">
        <f t="shared" si="179"/>
        <v>1</v>
      </c>
      <c r="M493" s="68">
        <v>1</v>
      </c>
      <c r="N493" s="68">
        <v>0</v>
      </c>
      <c r="O493" s="18">
        <f t="shared" si="180"/>
        <v>2</v>
      </c>
      <c r="P493" s="68">
        <v>2</v>
      </c>
      <c r="Q493" s="68">
        <v>0</v>
      </c>
      <c r="R493" s="18">
        <f t="shared" si="173"/>
        <v>0</v>
      </c>
      <c r="S493" s="68">
        <v>0</v>
      </c>
      <c r="T493" s="68">
        <v>0</v>
      </c>
      <c r="U493" s="18">
        <f t="shared" si="181"/>
        <v>1</v>
      </c>
      <c r="V493" s="68">
        <v>1</v>
      </c>
      <c r="W493" s="68">
        <v>0</v>
      </c>
      <c r="X493" s="5"/>
      <c r="Y493" s="63">
        <f t="shared" ref="Y493:Y538" si="197">U493+R493+O493+L493+I493+F493+C493</f>
        <v>8</v>
      </c>
      <c r="Z493" s="23"/>
      <c r="AA493" s="15"/>
      <c r="AB493" s="15"/>
      <c r="AC493" s="15"/>
      <c r="AD493" s="15"/>
      <c r="AE493" s="15"/>
      <c r="AF493" s="15"/>
      <c r="AG493" s="15"/>
      <c r="AH493" s="15"/>
    </row>
    <row r="494" spans="1:34" x14ac:dyDescent="0.25">
      <c r="A494" s="74" t="s">
        <v>342</v>
      </c>
      <c r="B494" s="132"/>
      <c r="C494" s="18">
        <f t="shared" si="176"/>
        <v>1</v>
      </c>
      <c r="D494" s="68">
        <v>1</v>
      </c>
      <c r="E494" s="68">
        <v>0</v>
      </c>
      <c r="F494" s="18">
        <f t="shared" si="177"/>
        <v>0</v>
      </c>
      <c r="G494" s="68">
        <v>0</v>
      </c>
      <c r="H494" s="68">
        <v>0</v>
      </c>
      <c r="I494" s="18">
        <f t="shared" si="178"/>
        <v>0</v>
      </c>
      <c r="J494" s="68">
        <v>0</v>
      </c>
      <c r="K494" s="68">
        <v>0</v>
      </c>
      <c r="L494" s="18">
        <f t="shared" si="179"/>
        <v>1</v>
      </c>
      <c r="M494" s="68">
        <v>1</v>
      </c>
      <c r="N494" s="68">
        <v>0</v>
      </c>
      <c r="O494" s="18">
        <f t="shared" si="180"/>
        <v>0</v>
      </c>
      <c r="P494" s="68">
        <v>0</v>
      </c>
      <c r="Q494" s="68">
        <v>0</v>
      </c>
      <c r="R494" s="18">
        <f t="shared" si="173"/>
        <v>1</v>
      </c>
      <c r="S494" s="68">
        <v>1</v>
      </c>
      <c r="T494" s="68">
        <v>0</v>
      </c>
      <c r="U494" s="18">
        <f t="shared" si="181"/>
        <v>0</v>
      </c>
      <c r="V494" s="68">
        <v>0</v>
      </c>
      <c r="W494" s="68">
        <v>0</v>
      </c>
      <c r="X494" s="5"/>
      <c r="Y494" s="63">
        <f t="shared" si="197"/>
        <v>3</v>
      </c>
      <c r="Z494" s="23"/>
      <c r="AA494" s="15"/>
      <c r="AB494" s="15"/>
      <c r="AC494" s="15"/>
      <c r="AD494" s="15"/>
      <c r="AE494" s="15"/>
      <c r="AF494" s="15"/>
      <c r="AG494" s="15"/>
      <c r="AH494" s="15"/>
    </row>
    <row r="495" spans="1:34" x14ac:dyDescent="0.25">
      <c r="A495" s="73" t="s">
        <v>343</v>
      </c>
      <c r="B495" s="54">
        <v>2655</v>
      </c>
      <c r="C495" s="18">
        <f t="shared" si="176"/>
        <v>0</v>
      </c>
      <c r="D495" s="54">
        <f>D496</f>
        <v>0</v>
      </c>
      <c r="E495" s="54">
        <f>E496</f>
        <v>0</v>
      </c>
      <c r="F495" s="18">
        <f t="shared" si="177"/>
        <v>1</v>
      </c>
      <c r="G495" s="20">
        <f>G496</f>
        <v>1</v>
      </c>
      <c r="H495" s="20">
        <f>H496</f>
        <v>0</v>
      </c>
      <c r="I495" s="18">
        <f t="shared" si="178"/>
        <v>1</v>
      </c>
      <c r="J495" s="20">
        <f>J496</f>
        <v>1</v>
      </c>
      <c r="K495" s="20">
        <f>K496</f>
        <v>0</v>
      </c>
      <c r="L495" s="18">
        <f t="shared" si="179"/>
        <v>1</v>
      </c>
      <c r="M495" s="20">
        <f>M496</f>
        <v>1</v>
      </c>
      <c r="N495" s="20">
        <f>N496</f>
        <v>0</v>
      </c>
      <c r="O495" s="18">
        <f t="shared" si="180"/>
        <v>0</v>
      </c>
      <c r="P495" s="20">
        <f>P496</f>
        <v>0</v>
      </c>
      <c r="Q495" s="20">
        <f>Q496</f>
        <v>0</v>
      </c>
      <c r="R495" s="18">
        <f t="shared" si="173"/>
        <v>1</v>
      </c>
      <c r="S495" s="20">
        <f>S496</f>
        <v>1</v>
      </c>
      <c r="T495" s="20">
        <f>T496</f>
        <v>0</v>
      </c>
      <c r="U495" s="18">
        <f t="shared" si="181"/>
        <v>2</v>
      </c>
      <c r="V495" s="20">
        <f>V496</f>
        <v>2</v>
      </c>
      <c r="W495" s="20">
        <f>W496</f>
        <v>0</v>
      </c>
      <c r="X495" s="21"/>
      <c r="Y495" s="22">
        <f t="shared" si="197"/>
        <v>6</v>
      </c>
      <c r="Z495" s="23"/>
      <c r="AA495" s="15"/>
      <c r="AB495" s="15"/>
      <c r="AC495" s="15"/>
      <c r="AD495" s="15"/>
      <c r="AE495" s="15"/>
      <c r="AF495" s="15"/>
      <c r="AG495" s="15"/>
      <c r="AH495" s="15"/>
    </row>
    <row r="496" spans="1:34" x14ac:dyDescent="0.25">
      <c r="A496" s="74" t="s">
        <v>344</v>
      </c>
      <c r="B496" s="131"/>
      <c r="C496" s="18">
        <f t="shared" si="176"/>
        <v>0</v>
      </c>
      <c r="D496" s="56">
        <v>0</v>
      </c>
      <c r="E496" s="56">
        <v>0</v>
      </c>
      <c r="F496" s="18">
        <f t="shared" si="177"/>
        <v>1</v>
      </c>
      <c r="G496" s="9">
        <v>1</v>
      </c>
      <c r="H496" s="9">
        <v>0</v>
      </c>
      <c r="I496" s="18">
        <f t="shared" si="178"/>
        <v>1</v>
      </c>
      <c r="J496" s="9">
        <v>1</v>
      </c>
      <c r="K496" s="9">
        <v>0</v>
      </c>
      <c r="L496" s="18">
        <f t="shared" si="179"/>
        <v>1</v>
      </c>
      <c r="M496" s="1">
        <v>1</v>
      </c>
      <c r="N496" s="9">
        <v>0</v>
      </c>
      <c r="O496" s="18">
        <f t="shared" si="180"/>
        <v>0</v>
      </c>
      <c r="P496" s="9">
        <v>0</v>
      </c>
      <c r="Q496" s="9">
        <v>0</v>
      </c>
      <c r="R496" s="18">
        <f t="shared" si="173"/>
        <v>1</v>
      </c>
      <c r="S496" s="9">
        <v>1</v>
      </c>
      <c r="T496" s="9">
        <v>0</v>
      </c>
      <c r="U496" s="18">
        <f t="shared" si="181"/>
        <v>2</v>
      </c>
      <c r="V496" s="9">
        <v>2</v>
      </c>
      <c r="W496" s="9">
        <v>0</v>
      </c>
      <c r="X496" s="41"/>
      <c r="Y496" s="63">
        <f t="shared" si="197"/>
        <v>6</v>
      </c>
      <c r="Z496" s="23"/>
      <c r="AA496" s="15"/>
      <c r="AB496" s="15"/>
      <c r="AC496" s="15"/>
      <c r="AD496" s="15"/>
      <c r="AE496" s="15"/>
      <c r="AF496" s="15"/>
      <c r="AG496" s="15"/>
      <c r="AH496" s="15"/>
    </row>
    <row r="497" spans="1:34" ht="28.5" x14ac:dyDescent="0.25">
      <c r="A497" s="16" t="s">
        <v>345</v>
      </c>
      <c r="B497" s="17"/>
      <c r="C497" s="18">
        <f t="shared" si="176"/>
        <v>7</v>
      </c>
      <c r="D497" s="17">
        <f>D498+D499+D500+D504+D505+D506+D507</f>
        <v>7</v>
      </c>
      <c r="E497" s="17">
        <f>E498+E499+E500+E504+E505+E506+E507</f>
        <v>0</v>
      </c>
      <c r="F497" s="18">
        <f t="shared" si="177"/>
        <v>5</v>
      </c>
      <c r="G497" s="17">
        <f>G498+G499+G500+G504+G505+G506+G507</f>
        <v>5</v>
      </c>
      <c r="H497" s="17">
        <f>H498+H499+H500+H504+H505+H506+H507</f>
        <v>0</v>
      </c>
      <c r="I497" s="18">
        <f t="shared" si="178"/>
        <v>4</v>
      </c>
      <c r="J497" s="17">
        <f>J498+J499+J500+J504+J505+J506+J507</f>
        <v>4</v>
      </c>
      <c r="K497" s="17">
        <f>K498+K499+K500+K504+K505+K506+K507</f>
        <v>0</v>
      </c>
      <c r="L497" s="18">
        <f t="shared" si="179"/>
        <v>4</v>
      </c>
      <c r="M497" s="17">
        <f>M498+M499+M500+M504+M505+M506+M507</f>
        <v>4</v>
      </c>
      <c r="N497" s="17">
        <f>N498+N499+N500+N504+N505+N506+N507</f>
        <v>0</v>
      </c>
      <c r="O497" s="18">
        <f t="shared" si="180"/>
        <v>3</v>
      </c>
      <c r="P497" s="17">
        <f>P498+P499+P500+P504+P505+P506+P507</f>
        <v>3</v>
      </c>
      <c r="Q497" s="17">
        <f>Q498+Q499+Q500+Q504+Q505+Q506+Q507</f>
        <v>0</v>
      </c>
      <c r="R497" s="18">
        <f t="shared" si="173"/>
        <v>3</v>
      </c>
      <c r="S497" s="17">
        <f>S498+S499+S500+S504+S505+S506+S507</f>
        <v>3</v>
      </c>
      <c r="T497" s="17">
        <f>T498+T499+T500+T504+T505+T506+T507</f>
        <v>0</v>
      </c>
      <c r="U497" s="18">
        <f t="shared" si="181"/>
        <v>4</v>
      </c>
      <c r="V497" s="17">
        <f>V498+V499+V500+V504+V505+V506+V507</f>
        <v>4</v>
      </c>
      <c r="W497" s="17">
        <f>W498+W499+W500+W504+W505+W506+W507</f>
        <v>0</v>
      </c>
      <c r="X497" s="30"/>
      <c r="Y497" s="18">
        <f t="shared" si="197"/>
        <v>30</v>
      </c>
      <c r="Z497" s="23"/>
      <c r="AA497" s="15"/>
      <c r="AB497" s="15"/>
      <c r="AC497" s="15"/>
      <c r="AD497" s="15"/>
      <c r="AE497" s="15"/>
      <c r="AF497" s="15"/>
      <c r="AG497" s="15"/>
      <c r="AH497" s="15"/>
    </row>
    <row r="498" spans="1:34" ht="30" x14ac:dyDescent="0.25">
      <c r="A498" s="19" t="s">
        <v>309</v>
      </c>
      <c r="B498" s="20">
        <v>5151</v>
      </c>
      <c r="C498" s="18">
        <f t="shared" si="176"/>
        <v>0</v>
      </c>
      <c r="D498" s="20">
        <v>0</v>
      </c>
      <c r="E498" s="20">
        <v>0</v>
      </c>
      <c r="F498" s="18">
        <f t="shared" si="177"/>
        <v>0</v>
      </c>
      <c r="G498" s="20">
        <v>0</v>
      </c>
      <c r="H498" s="20">
        <v>0</v>
      </c>
      <c r="I498" s="18">
        <f t="shared" si="178"/>
        <v>0</v>
      </c>
      <c r="J498" s="20">
        <v>0</v>
      </c>
      <c r="K498" s="20">
        <v>0</v>
      </c>
      <c r="L498" s="18">
        <f t="shared" si="179"/>
        <v>0</v>
      </c>
      <c r="M498" s="20">
        <v>0</v>
      </c>
      <c r="N498" s="20">
        <v>0</v>
      </c>
      <c r="O498" s="18">
        <f t="shared" si="180"/>
        <v>0</v>
      </c>
      <c r="P498" s="20">
        <v>0</v>
      </c>
      <c r="Q498" s="20">
        <v>0</v>
      </c>
      <c r="R498" s="18">
        <f t="shared" si="173"/>
        <v>1</v>
      </c>
      <c r="S498" s="20">
        <v>1</v>
      </c>
      <c r="T498" s="20">
        <v>0</v>
      </c>
      <c r="U498" s="18">
        <f t="shared" si="181"/>
        <v>0</v>
      </c>
      <c r="V498" s="20">
        <v>0</v>
      </c>
      <c r="W498" s="20">
        <v>0</v>
      </c>
      <c r="X498" s="21"/>
      <c r="Y498" s="22">
        <f t="shared" si="197"/>
        <v>1</v>
      </c>
      <c r="Z498" s="23"/>
      <c r="AA498" s="15"/>
      <c r="AB498" s="15"/>
      <c r="AC498" s="15"/>
      <c r="AD498" s="15"/>
      <c r="AE498" s="15"/>
      <c r="AF498" s="15"/>
      <c r="AG498" s="15"/>
      <c r="AH498" s="15"/>
    </row>
    <row r="499" spans="1:34" x14ac:dyDescent="0.25">
      <c r="A499" s="19" t="s">
        <v>346</v>
      </c>
      <c r="B499" s="20"/>
      <c r="C499" s="18">
        <f t="shared" si="176"/>
        <v>1</v>
      </c>
      <c r="D499" s="64">
        <v>1</v>
      </c>
      <c r="E499" s="64">
        <v>0</v>
      </c>
      <c r="F499" s="18">
        <f t="shared" si="177"/>
        <v>1</v>
      </c>
      <c r="G499" s="64">
        <v>1</v>
      </c>
      <c r="H499" s="64">
        <v>0</v>
      </c>
      <c r="I499" s="18">
        <f t="shared" si="178"/>
        <v>0</v>
      </c>
      <c r="J499" s="64">
        <v>0</v>
      </c>
      <c r="K499" s="64">
        <v>0</v>
      </c>
      <c r="L499" s="18">
        <f t="shared" si="179"/>
        <v>0</v>
      </c>
      <c r="M499" s="64">
        <v>0</v>
      </c>
      <c r="N499" s="64">
        <v>0</v>
      </c>
      <c r="O499" s="18">
        <f t="shared" si="180"/>
        <v>0</v>
      </c>
      <c r="P499" s="64">
        <v>0</v>
      </c>
      <c r="Q499" s="64">
        <v>0</v>
      </c>
      <c r="R499" s="18">
        <f t="shared" si="173"/>
        <v>0</v>
      </c>
      <c r="S499" s="64">
        <v>0</v>
      </c>
      <c r="T499" s="64">
        <v>0</v>
      </c>
      <c r="U499" s="18">
        <f t="shared" si="181"/>
        <v>0</v>
      </c>
      <c r="V499" s="64">
        <v>0</v>
      </c>
      <c r="W499" s="64">
        <v>0</v>
      </c>
      <c r="X499" s="21"/>
      <c r="Y499" s="22">
        <f t="shared" si="197"/>
        <v>2</v>
      </c>
      <c r="Z499" s="23"/>
      <c r="AA499" s="15"/>
      <c r="AB499" s="15"/>
      <c r="AC499" s="15"/>
      <c r="AD499" s="15"/>
      <c r="AE499" s="15"/>
      <c r="AF499" s="15"/>
      <c r="AG499" s="15"/>
      <c r="AH499" s="15"/>
    </row>
    <row r="500" spans="1:34" ht="30" x14ac:dyDescent="0.25">
      <c r="A500" s="19" t="s">
        <v>347</v>
      </c>
      <c r="B500" s="20">
        <v>5164</v>
      </c>
      <c r="C500" s="18">
        <f t="shared" si="176"/>
        <v>0</v>
      </c>
      <c r="D500" s="20">
        <f>SUM(D501:D503)</f>
        <v>0</v>
      </c>
      <c r="E500" s="20">
        <f t="shared" ref="E500:W500" si="198">SUM(E501:E503)</f>
        <v>0</v>
      </c>
      <c r="F500" s="18">
        <f t="shared" si="177"/>
        <v>0</v>
      </c>
      <c r="G500" s="20">
        <f t="shared" si="198"/>
        <v>0</v>
      </c>
      <c r="H500" s="20">
        <f t="shared" si="198"/>
        <v>0</v>
      </c>
      <c r="I500" s="18">
        <f t="shared" si="178"/>
        <v>0</v>
      </c>
      <c r="J500" s="20">
        <f t="shared" si="198"/>
        <v>0</v>
      </c>
      <c r="K500" s="20">
        <f t="shared" si="198"/>
        <v>0</v>
      </c>
      <c r="L500" s="18">
        <f t="shared" si="179"/>
        <v>0</v>
      </c>
      <c r="M500" s="20">
        <f t="shared" si="198"/>
        <v>0</v>
      </c>
      <c r="N500" s="20">
        <f t="shared" si="198"/>
        <v>0</v>
      </c>
      <c r="O500" s="18">
        <f t="shared" si="180"/>
        <v>1</v>
      </c>
      <c r="P500" s="20">
        <f t="shared" si="198"/>
        <v>1</v>
      </c>
      <c r="Q500" s="20">
        <f t="shared" si="198"/>
        <v>0</v>
      </c>
      <c r="R500" s="18">
        <f t="shared" si="173"/>
        <v>1</v>
      </c>
      <c r="S500" s="20">
        <f t="shared" si="198"/>
        <v>1</v>
      </c>
      <c r="T500" s="20">
        <f t="shared" si="198"/>
        <v>0</v>
      </c>
      <c r="U500" s="18">
        <f t="shared" si="181"/>
        <v>2</v>
      </c>
      <c r="V500" s="20">
        <f t="shared" si="198"/>
        <v>2</v>
      </c>
      <c r="W500" s="20">
        <f t="shared" si="198"/>
        <v>0</v>
      </c>
      <c r="X500" s="21"/>
      <c r="Y500" s="22">
        <f t="shared" si="197"/>
        <v>4</v>
      </c>
      <c r="Z500" s="23"/>
      <c r="AA500" s="15"/>
      <c r="AB500" s="15"/>
      <c r="AC500" s="15"/>
      <c r="AD500" s="15"/>
      <c r="AE500" s="15"/>
      <c r="AF500" s="15"/>
      <c r="AG500" s="15"/>
      <c r="AH500" s="15"/>
    </row>
    <row r="501" spans="1:34" x14ac:dyDescent="0.25">
      <c r="A501" s="36" t="s">
        <v>348</v>
      </c>
      <c r="B501" s="9"/>
      <c r="C501" s="18">
        <f t="shared" si="176"/>
        <v>0</v>
      </c>
      <c r="D501" s="68">
        <v>0</v>
      </c>
      <c r="E501" s="68">
        <v>0</v>
      </c>
      <c r="F501" s="18">
        <f t="shared" si="177"/>
        <v>0</v>
      </c>
      <c r="G501" s="68">
        <v>0</v>
      </c>
      <c r="H501" s="68">
        <v>0</v>
      </c>
      <c r="I501" s="18">
        <f t="shared" si="178"/>
        <v>0</v>
      </c>
      <c r="J501" s="68">
        <v>0</v>
      </c>
      <c r="K501" s="68">
        <v>0</v>
      </c>
      <c r="L501" s="18">
        <f t="shared" si="179"/>
        <v>0</v>
      </c>
      <c r="M501" s="68">
        <v>0</v>
      </c>
      <c r="N501" s="68">
        <v>0</v>
      </c>
      <c r="O501" s="18">
        <f t="shared" si="180"/>
        <v>0</v>
      </c>
      <c r="P501" s="68">
        <v>0</v>
      </c>
      <c r="Q501" s="68">
        <v>0</v>
      </c>
      <c r="R501" s="18">
        <f t="shared" si="173"/>
        <v>0</v>
      </c>
      <c r="S501" s="68">
        <v>0</v>
      </c>
      <c r="T501" s="68">
        <v>0</v>
      </c>
      <c r="U501" s="18">
        <f t="shared" si="181"/>
        <v>1</v>
      </c>
      <c r="V501" s="68">
        <v>1</v>
      </c>
      <c r="W501" s="68">
        <v>0</v>
      </c>
      <c r="X501" s="5"/>
      <c r="Y501" s="63">
        <f t="shared" si="197"/>
        <v>1</v>
      </c>
      <c r="Z501" s="23"/>
      <c r="AA501" s="15"/>
      <c r="AB501" s="15"/>
      <c r="AC501" s="15"/>
      <c r="AD501" s="15"/>
      <c r="AE501" s="15"/>
      <c r="AF501" s="15"/>
      <c r="AG501" s="15"/>
      <c r="AH501" s="15"/>
    </row>
    <row r="502" spans="1:34" x14ac:dyDescent="0.25">
      <c r="A502" s="36" t="s">
        <v>349</v>
      </c>
      <c r="B502" s="9"/>
      <c r="C502" s="18">
        <f t="shared" si="176"/>
        <v>0</v>
      </c>
      <c r="D502" s="68">
        <v>0</v>
      </c>
      <c r="E502" s="68">
        <v>0</v>
      </c>
      <c r="F502" s="18">
        <f t="shared" si="177"/>
        <v>0</v>
      </c>
      <c r="G502" s="68">
        <v>0</v>
      </c>
      <c r="H502" s="68">
        <v>0</v>
      </c>
      <c r="I502" s="18">
        <f t="shared" si="178"/>
        <v>0</v>
      </c>
      <c r="J502" s="68">
        <v>0</v>
      </c>
      <c r="K502" s="68">
        <v>0</v>
      </c>
      <c r="L502" s="18">
        <f t="shared" si="179"/>
        <v>0</v>
      </c>
      <c r="M502" s="68">
        <v>0</v>
      </c>
      <c r="N502" s="68">
        <v>0</v>
      </c>
      <c r="O502" s="18">
        <f t="shared" si="180"/>
        <v>0</v>
      </c>
      <c r="P502" s="68">
        <v>0</v>
      </c>
      <c r="Q502" s="68">
        <v>0</v>
      </c>
      <c r="R502" s="18">
        <f t="shared" si="173"/>
        <v>0</v>
      </c>
      <c r="S502" s="68">
        <v>0</v>
      </c>
      <c r="T502" s="68">
        <v>0</v>
      </c>
      <c r="U502" s="18">
        <f t="shared" si="181"/>
        <v>1</v>
      </c>
      <c r="V502" s="68">
        <v>1</v>
      </c>
      <c r="W502" s="68">
        <v>0</v>
      </c>
      <c r="X502" s="5"/>
      <c r="Y502" s="63">
        <f t="shared" si="197"/>
        <v>1</v>
      </c>
      <c r="Z502" s="23"/>
      <c r="AA502" s="15"/>
      <c r="AB502" s="15"/>
      <c r="AC502" s="15"/>
      <c r="AD502" s="15"/>
      <c r="AE502" s="15"/>
      <c r="AF502" s="15"/>
      <c r="AG502" s="15"/>
      <c r="AH502" s="15"/>
    </row>
    <row r="503" spans="1:34" x14ac:dyDescent="0.25">
      <c r="A503" s="36" t="s">
        <v>350</v>
      </c>
      <c r="B503" s="37"/>
      <c r="C503" s="18">
        <f t="shared" si="176"/>
        <v>0</v>
      </c>
      <c r="D503" s="68">
        <v>0</v>
      </c>
      <c r="E503" s="68">
        <v>0</v>
      </c>
      <c r="F503" s="18">
        <f t="shared" si="177"/>
        <v>0</v>
      </c>
      <c r="G503" s="68">
        <v>0</v>
      </c>
      <c r="H503" s="68">
        <v>0</v>
      </c>
      <c r="I503" s="18">
        <f t="shared" si="178"/>
        <v>0</v>
      </c>
      <c r="J503" s="68">
        <v>0</v>
      </c>
      <c r="K503" s="68">
        <v>0</v>
      </c>
      <c r="L503" s="18">
        <f t="shared" si="179"/>
        <v>0</v>
      </c>
      <c r="M503" s="68">
        <v>0</v>
      </c>
      <c r="N503" s="68">
        <v>0</v>
      </c>
      <c r="O503" s="18">
        <f t="shared" si="180"/>
        <v>1</v>
      </c>
      <c r="P503" s="68">
        <v>1</v>
      </c>
      <c r="Q503" s="68">
        <v>0</v>
      </c>
      <c r="R503" s="18">
        <f t="shared" si="173"/>
        <v>1</v>
      </c>
      <c r="S503" s="68">
        <v>1</v>
      </c>
      <c r="T503" s="68">
        <v>0</v>
      </c>
      <c r="U503" s="18">
        <f t="shared" si="181"/>
        <v>0</v>
      </c>
      <c r="V503" s="68">
        <v>0</v>
      </c>
      <c r="W503" s="68">
        <v>0</v>
      </c>
      <c r="X503" s="5"/>
      <c r="Y503" s="63">
        <f t="shared" si="197"/>
        <v>2</v>
      </c>
      <c r="Z503" s="23"/>
      <c r="AA503" s="15"/>
      <c r="AB503" s="15"/>
      <c r="AC503" s="15"/>
      <c r="AD503" s="15"/>
      <c r="AE503" s="15"/>
      <c r="AF503" s="15"/>
      <c r="AG503" s="15"/>
      <c r="AH503" s="15"/>
    </row>
    <row r="504" spans="1:34" x14ac:dyDescent="0.25">
      <c r="A504" s="19" t="s">
        <v>351</v>
      </c>
      <c r="B504" s="20">
        <v>4211</v>
      </c>
      <c r="C504" s="18">
        <f t="shared" si="176"/>
        <v>0</v>
      </c>
      <c r="D504" s="64">
        <v>0</v>
      </c>
      <c r="E504" s="64">
        <v>0</v>
      </c>
      <c r="F504" s="18">
        <f t="shared" si="177"/>
        <v>0</v>
      </c>
      <c r="G504" s="64">
        <v>0</v>
      </c>
      <c r="H504" s="64">
        <v>0</v>
      </c>
      <c r="I504" s="18">
        <f t="shared" si="178"/>
        <v>0</v>
      </c>
      <c r="J504" s="64">
        <v>0</v>
      </c>
      <c r="K504" s="64">
        <v>0</v>
      </c>
      <c r="L504" s="18">
        <f t="shared" si="179"/>
        <v>0</v>
      </c>
      <c r="M504" s="64">
        <v>0</v>
      </c>
      <c r="N504" s="64">
        <v>0</v>
      </c>
      <c r="O504" s="18">
        <f t="shared" si="180"/>
        <v>0</v>
      </c>
      <c r="P504" s="64">
        <v>0</v>
      </c>
      <c r="Q504" s="64">
        <v>0</v>
      </c>
      <c r="R504" s="18">
        <f t="shared" si="173"/>
        <v>0</v>
      </c>
      <c r="S504" s="64">
        <v>0</v>
      </c>
      <c r="T504" s="64">
        <v>0</v>
      </c>
      <c r="U504" s="18">
        <f t="shared" si="181"/>
        <v>1</v>
      </c>
      <c r="V504" s="64">
        <v>1</v>
      </c>
      <c r="W504" s="64">
        <v>0</v>
      </c>
      <c r="X504" s="21"/>
      <c r="Y504" s="22">
        <f t="shared" si="197"/>
        <v>1</v>
      </c>
      <c r="Z504" s="23"/>
      <c r="AA504" s="15"/>
      <c r="AB504" s="15"/>
      <c r="AC504" s="15"/>
      <c r="AD504" s="15"/>
      <c r="AE504" s="15"/>
      <c r="AF504" s="15"/>
      <c r="AG504" s="15"/>
      <c r="AH504" s="15"/>
    </row>
    <row r="505" spans="1:34" x14ac:dyDescent="0.25">
      <c r="A505" s="19" t="s">
        <v>352</v>
      </c>
      <c r="B505" s="20">
        <v>3113</v>
      </c>
      <c r="C505" s="18">
        <f t="shared" si="176"/>
        <v>1</v>
      </c>
      <c r="D505" s="64">
        <v>1</v>
      </c>
      <c r="E505" s="64">
        <v>0</v>
      </c>
      <c r="F505" s="18">
        <f t="shared" si="177"/>
        <v>0</v>
      </c>
      <c r="G505" s="64">
        <v>0</v>
      </c>
      <c r="H505" s="64">
        <v>0</v>
      </c>
      <c r="I505" s="18">
        <f t="shared" si="178"/>
        <v>0</v>
      </c>
      <c r="J505" s="64">
        <v>0</v>
      </c>
      <c r="K505" s="64">
        <v>0</v>
      </c>
      <c r="L505" s="18">
        <f t="shared" si="179"/>
        <v>0</v>
      </c>
      <c r="M505" s="64">
        <v>0</v>
      </c>
      <c r="N505" s="64">
        <v>0</v>
      </c>
      <c r="O505" s="18">
        <f t="shared" si="180"/>
        <v>0</v>
      </c>
      <c r="P505" s="64">
        <v>0</v>
      </c>
      <c r="Q505" s="64">
        <v>0</v>
      </c>
      <c r="R505" s="18">
        <f t="shared" si="173"/>
        <v>0</v>
      </c>
      <c r="S505" s="64">
        <v>0</v>
      </c>
      <c r="T505" s="64">
        <v>0</v>
      </c>
      <c r="U505" s="18">
        <f t="shared" si="181"/>
        <v>0</v>
      </c>
      <c r="V505" s="54">
        <v>0</v>
      </c>
      <c r="W505" s="54">
        <v>0</v>
      </c>
      <c r="X505" s="21"/>
      <c r="Y505" s="22">
        <f t="shared" si="197"/>
        <v>1</v>
      </c>
      <c r="AA505" s="15"/>
      <c r="AB505" s="15"/>
      <c r="AC505" s="15"/>
      <c r="AD505" s="15"/>
      <c r="AE505" s="15"/>
      <c r="AF505" s="15"/>
      <c r="AG505" s="15"/>
      <c r="AH505" s="15"/>
    </row>
    <row r="506" spans="1:34" x14ac:dyDescent="0.25">
      <c r="A506" s="19" t="s">
        <v>353</v>
      </c>
      <c r="B506" s="121">
        <v>2622</v>
      </c>
      <c r="C506" s="18">
        <f t="shared" si="176"/>
        <v>1</v>
      </c>
      <c r="D506" s="64">
        <v>1</v>
      </c>
      <c r="E506" s="64">
        <v>0</v>
      </c>
      <c r="F506" s="18">
        <f t="shared" si="177"/>
        <v>1</v>
      </c>
      <c r="G506" s="64">
        <v>1</v>
      </c>
      <c r="H506" s="64">
        <v>0</v>
      </c>
      <c r="I506" s="18">
        <f t="shared" si="178"/>
        <v>1</v>
      </c>
      <c r="J506" s="64">
        <v>1</v>
      </c>
      <c r="K506" s="64">
        <v>0</v>
      </c>
      <c r="L506" s="18">
        <f t="shared" si="179"/>
        <v>0</v>
      </c>
      <c r="M506" s="64">
        <v>0</v>
      </c>
      <c r="N506" s="64">
        <v>0</v>
      </c>
      <c r="O506" s="18">
        <f t="shared" si="180"/>
        <v>1</v>
      </c>
      <c r="P506" s="64">
        <v>1</v>
      </c>
      <c r="Q506" s="64">
        <v>0</v>
      </c>
      <c r="R506" s="18">
        <f t="shared" si="173"/>
        <v>0</v>
      </c>
      <c r="S506" s="64">
        <v>0</v>
      </c>
      <c r="T506" s="64">
        <v>0</v>
      </c>
      <c r="U506" s="18">
        <f t="shared" si="181"/>
        <v>0</v>
      </c>
      <c r="V506" s="54">
        <v>0</v>
      </c>
      <c r="W506" s="54">
        <v>0</v>
      </c>
      <c r="X506" s="21"/>
      <c r="Y506" s="22">
        <f t="shared" si="197"/>
        <v>4</v>
      </c>
      <c r="AA506" s="15"/>
      <c r="AB506" s="15"/>
      <c r="AC506" s="15"/>
      <c r="AD506" s="15"/>
      <c r="AE506" s="15"/>
      <c r="AF506" s="15"/>
      <c r="AG506" s="15"/>
      <c r="AH506" s="15"/>
    </row>
    <row r="507" spans="1:34" x14ac:dyDescent="0.25">
      <c r="A507" s="19" t="s">
        <v>327</v>
      </c>
      <c r="B507" s="121">
        <v>2622</v>
      </c>
      <c r="C507" s="18">
        <f t="shared" si="176"/>
        <v>4</v>
      </c>
      <c r="D507" s="64">
        <v>4</v>
      </c>
      <c r="E507" s="64">
        <v>0</v>
      </c>
      <c r="F507" s="18">
        <f t="shared" si="177"/>
        <v>3</v>
      </c>
      <c r="G507" s="64">
        <v>3</v>
      </c>
      <c r="H507" s="64">
        <v>0</v>
      </c>
      <c r="I507" s="18">
        <f t="shared" si="178"/>
        <v>3</v>
      </c>
      <c r="J507" s="64">
        <v>3</v>
      </c>
      <c r="K507" s="64">
        <v>0</v>
      </c>
      <c r="L507" s="18">
        <f t="shared" si="179"/>
        <v>4</v>
      </c>
      <c r="M507" s="64">
        <v>4</v>
      </c>
      <c r="N507" s="64">
        <v>0</v>
      </c>
      <c r="O507" s="18">
        <f t="shared" si="180"/>
        <v>1</v>
      </c>
      <c r="P507" s="64">
        <v>1</v>
      </c>
      <c r="Q507" s="64">
        <v>0</v>
      </c>
      <c r="R507" s="18">
        <f t="shared" si="173"/>
        <v>1</v>
      </c>
      <c r="S507" s="64">
        <v>1</v>
      </c>
      <c r="T507" s="64">
        <v>0</v>
      </c>
      <c r="U507" s="18">
        <f t="shared" si="181"/>
        <v>1</v>
      </c>
      <c r="V507" s="54">
        <v>1</v>
      </c>
      <c r="W507" s="54">
        <v>0</v>
      </c>
      <c r="X507" s="21"/>
      <c r="Y507" s="22">
        <f t="shared" si="197"/>
        <v>17</v>
      </c>
      <c r="AA507" s="15"/>
      <c r="AB507" s="15"/>
      <c r="AC507" s="15"/>
      <c r="AD507" s="15"/>
      <c r="AE507" s="15"/>
      <c r="AF507" s="15"/>
      <c r="AG507" s="15"/>
      <c r="AH507" s="15"/>
    </row>
    <row r="508" spans="1:34" ht="42.75" x14ac:dyDescent="0.25">
      <c r="A508" s="16" t="s">
        <v>354</v>
      </c>
      <c r="B508" s="17"/>
      <c r="C508" s="18">
        <f t="shared" si="176"/>
        <v>0</v>
      </c>
      <c r="D508" s="17">
        <v>0</v>
      </c>
      <c r="E508" s="17">
        <v>0</v>
      </c>
      <c r="F508" s="18">
        <f t="shared" si="177"/>
        <v>0</v>
      </c>
      <c r="G508" s="17">
        <v>0</v>
      </c>
      <c r="H508" s="17">
        <v>0</v>
      </c>
      <c r="I508" s="18">
        <f t="shared" si="178"/>
        <v>0</v>
      </c>
      <c r="J508" s="17">
        <v>0</v>
      </c>
      <c r="K508" s="17">
        <v>0</v>
      </c>
      <c r="L508" s="18">
        <f t="shared" si="179"/>
        <v>0</v>
      </c>
      <c r="M508" s="17">
        <v>0</v>
      </c>
      <c r="N508" s="17">
        <v>0</v>
      </c>
      <c r="O508" s="18">
        <f t="shared" si="180"/>
        <v>0</v>
      </c>
      <c r="P508" s="17">
        <v>0</v>
      </c>
      <c r="Q508" s="17">
        <v>0</v>
      </c>
      <c r="R508" s="18">
        <f t="shared" si="173"/>
        <v>0</v>
      </c>
      <c r="S508" s="17">
        <v>0</v>
      </c>
      <c r="T508" s="17">
        <v>0</v>
      </c>
      <c r="U508" s="18">
        <f t="shared" si="181"/>
        <v>0</v>
      </c>
      <c r="V508" s="17">
        <v>0</v>
      </c>
      <c r="W508" s="17">
        <v>0</v>
      </c>
      <c r="X508" s="30"/>
      <c r="Y508" s="18">
        <f t="shared" si="197"/>
        <v>0</v>
      </c>
      <c r="AA508" s="15"/>
      <c r="AB508" s="15"/>
      <c r="AC508" s="15"/>
      <c r="AD508" s="15"/>
      <c r="AE508" s="15"/>
      <c r="AF508" s="15"/>
      <c r="AG508" s="15"/>
      <c r="AH508" s="15"/>
    </row>
    <row r="509" spans="1:34" ht="28.5" x14ac:dyDescent="0.25">
      <c r="A509" s="16" t="s">
        <v>355</v>
      </c>
      <c r="B509" s="17"/>
      <c r="C509" s="18">
        <f t="shared" si="176"/>
        <v>7</v>
      </c>
      <c r="D509" s="17">
        <f>D510+D511+D512+D513+D514+D515</f>
        <v>0</v>
      </c>
      <c r="E509" s="17">
        <f>E510+E511+E512+E513+E514+E515</f>
        <v>7</v>
      </c>
      <c r="F509" s="18">
        <f t="shared" si="177"/>
        <v>7</v>
      </c>
      <c r="G509" s="17">
        <f>G510+G511+G512+G513+G514+G515</f>
        <v>0</v>
      </c>
      <c r="H509" s="17">
        <f>H510+H511+H512+H513+H514+H515</f>
        <v>7</v>
      </c>
      <c r="I509" s="17">
        <f t="shared" si="178"/>
        <v>6</v>
      </c>
      <c r="J509" s="17">
        <f>J510+J511+J512+J513+J514+J515</f>
        <v>0</v>
      </c>
      <c r="K509" s="17">
        <f>K510+K511+K512+K513+K514+K515</f>
        <v>6</v>
      </c>
      <c r="L509" s="17">
        <f t="shared" si="179"/>
        <v>6</v>
      </c>
      <c r="M509" s="17">
        <f>M510+M511+M512+M513+M514+M515</f>
        <v>0</v>
      </c>
      <c r="N509" s="17">
        <f>N510+N511+N512+N513+N514+N515</f>
        <v>6</v>
      </c>
      <c r="O509" s="17">
        <f t="shared" si="180"/>
        <v>6</v>
      </c>
      <c r="P509" s="17">
        <f>P510+P511+P512+P513+P514+P515</f>
        <v>0</v>
      </c>
      <c r="Q509" s="17">
        <f>Q510+Q511+Q512+Q513+Q514+Q515</f>
        <v>6</v>
      </c>
      <c r="R509" s="17">
        <f t="shared" si="173"/>
        <v>6</v>
      </c>
      <c r="S509" s="17">
        <f>S510+S511+S512+S513+S514+S515</f>
        <v>0</v>
      </c>
      <c r="T509" s="17">
        <f>T510+T511+T512+T513+T514+T515</f>
        <v>6</v>
      </c>
      <c r="U509" s="17">
        <f t="shared" si="181"/>
        <v>8</v>
      </c>
      <c r="V509" s="17">
        <f>V510+V511+V512+V513+V514+V515</f>
        <v>0</v>
      </c>
      <c r="W509" s="17">
        <f>W510+W511+W512+W513+W514+W515</f>
        <v>8</v>
      </c>
      <c r="X509" s="17"/>
      <c r="Y509" s="18">
        <f t="shared" si="197"/>
        <v>46</v>
      </c>
      <c r="AA509" s="15"/>
      <c r="AB509" s="15"/>
      <c r="AC509" s="15"/>
      <c r="AD509" s="15"/>
      <c r="AE509" s="15"/>
      <c r="AF509" s="15"/>
      <c r="AG509" s="15"/>
      <c r="AH509" s="15"/>
    </row>
    <row r="510" spans="1:34" x14ac:dyDescent="0.25">
      <c r="A510" s="138" t="s">
        <v>532</v>
      </c>
      <c r="B510" s="119"/>
      <c r="C510" s="18">
        <f t="shared" si="176"/>
        <v>0</v>
      </c>
      <c r="D510" s="125">
        <v>0</v>
      </c>
      <c r="E510" s="20">
        <v>0</v>
      </c>
      <c r="F510" s="18">
        <f t="shared" si="177"/>
        <v>1</v>
      </c>
      <c r="G510" s="20">
        <v>0</v>
      </c>
      <c r="H510" s="20">
        <v>1</v>
      </c>
      <c r="I510" s="18">
        <f t="shared" si="178"/>
        <v>0</v>
      </c>
      <c r="J510" s="20">
        <v>0</v>
      </c>
      <c r="K510" s="20">
        <v>0</v>
      </c>
      <c r="L510" s="18">
        <f t="shared" si="179"/>
        <v>0</v>
      </c>
      <c r="M510" s="20">
        <v>0</v>
      </c>
      <c r="N510" s="20">
        <v>0</v>
      </c>
      <c r="O510" s="18">
        <f t="shared" si="180"/>
        <v>0</v>
      </c>
      <c r="P510" s="20">
        <v>0</v>
      </c>
      <c r="Q510" s="20">
        <v>0</v>
      </c>
      <c r="R510" s="18">
        <f t="shared" si="173"/>
        <v>0</v>
      </c>
      <c r="S510" s="20">
        <v>0</v>
      </c>
      <c r="T510" s="20">
        <v>0</v>
      </c>
      <c r="U510" s="18">
        <f t="shared" si="181"/>
        <v>0</v>
      </c>
      <c r="V510" s="20">
        <v>0</v>
      </c>
      <c r="W510" s="20">
        <v>0</v>
      </c>
      <c r="X510" s="21"/>
      <c r="Y510" s="22">
        <f t="shared" si="197"/>
        <v>1</v>
      </c>
      <c r="Z510" s="8"/>
      <c r="AA510" s="15"/>
      <c r="AB510" s="15"/>
      <c r="AC510" s="15"/>
      <c r="AD510" s="15"/>
      <c r="AE510" s="15"/>
      <c r="AF510" s="15"/>
      <c r="AG510" s="15"/>
      <c r="AH510" s="15"/>
    </row>
    <row r="511" spans="1:34" x14ac:dyDescent="0.25">
      <c r="A511" s="19" t="s">
        <v>278</v>
      </c>
      <c r="B511" s="119"/>
      <c r="C511" s="18">
        <f t="shared" si="176"/>
        <v>4</v>
      </c>
      <c r="D511" s="20">
        <v>0</v>
      </c>
      <c r="E511" s="20">
        <v>4</v>
      </c>
      <c r="F511" s="18">
        <f t="shared" si="177"/>
        <v>4</v>
      </c>
      <c r="G511" s="20">
        <v>0</v>
      </c>
      <c r="H511" s="20">
        <v>4</v>
      </c>
      <c r="I511" s="18">
        <f t="shared" si="178"/>
        <v>4</v>
      </c>
      <c r="J511" s="20">
        <v>0</v>
      </c>
      <c r="K511" s="20">
        <v>4</v>
      </c>
      <c r="L511" s="18">
        <f t="shared" si="179"/>
        <v>4</v>
      </c>
      <c r="M511" s="20">
        <v>0</v>
      </c>
      <c r="N511" s="20">
        <v>4</v>
      </c>
      <c r="O511" s="18">
        <f t="shared" si="180"/>
        <v>4</v>
      </c>
      <c r="P511" s="20">
        <v>0</v>
      </c>
      <c r="Q511" s="20">
        <v>4</v>
      </c>
      <c r="R511" s="18">
        <f t="shared" si="173"/>
        <v>4</v>
      </c>
      <c r="S511" s="20">
        <v>0</v>
      </c>
      <c r="T511" s="20">
        <v>4</v>
      </c>
      <c r="U511" s="18">
        <f t="shared" si="181"/>
        <v>4</v>
      </c>
      <c r="V511" s="20">
        <v>0</v>
      </c>
      <c r="W511" s="20">
        <v>4</v>
      </c>
      <c r="X511" s="21"/>
      <c r="Y511" s="22">
        <f t="shared" si="197"/>
        <v>28</v>
      </c>
      <c r="Z511" s="8"/>
      <c r="AA511" s="15"/>
      <c r="AB511" s="15"/>
      <c r="AC511" s="15"/>
      <c r="AD511" s="15"/>
      <c r="AE511" s="15"/>
      <c r="AF511" s="15"/>
      <c r="AG511" s="15"/>
      <c r="AH511" s="15"/>
    </row>
    <row r="512" spans="1:34" x14ac:dyDescent="0.25">
      <c r="A512" s="137" t="s">
        <v>531</v>
      </c>
      <c r="B512" s="121"/>
      <c r="C512" s="18">
        <f t="shared" si="176"/>
        <v>1</v>
      </c>
      <c r="D512" s="20">
        <v>0</v>
      </c>
      <c r="E512" s="20">
        <v>1</v>
      </c>
      <c r="F512" s="18">
        <f t="shared" si="177"/>
        <v>0</v>
      </c>
      <c r="G512" s="20">
        <v>0</v>
      </c>
      <c r="H512" s="20">
        <v>0</v>
      </c>
      <c r="I512" s="18">
        <f t="shared" si="178"/>
        <v>0</v>
      </c>
      <c r="J512" s="20">
        <v>0</v>
      </c>
      <c r="K512" s="20">
        <v>0</v>
      </c>
      <c r="L512" s="18">
        <f t="shared" si="179"/>
        <v>0</v>
      </c>
      <c r="M512" s="20">
        <v>0</v>
      </c>
      <c r="N512" s="20">
        <v>0</v>
      </c>
      <c r="O512" s="18">
        <f t="shared" si="180"/>
        <v>0</v>
      </c>
      <c r="P512" s="20">
        <v>0</v>
      </c>
      <c r="Q512" s="20">
        <v>0</v>
      </c>
      <c r="R512" s="18">
        <f t="shared" si="173"/>
        <v>0</v>
      </c>
      <c r="S512" s="20">
        <v>0</v>
      </c>
      <c r="T512" s="20">
        <v>0</v>
      </c>
      <c r="U512" s="18">
        <f t="shared" si="181"/>
        <v>0</v>
      </c>
      <c r="V512" s="20">
        <v>0</v>
      </c>
      <c r="W512" s="20">
        <v>0</v>
      </c>
      <c r="X512" s="21"/>
      <c r="Y512" s="22">
        <f t="shared" si="197"/>
        <v>1</v>
      </c>
      <c r="Z512" s="8"/>
      <c r="AA512" s="15"/>
      <c r="AB512" s="15"/>
      <c r="AC512" s="15"/>
      <c r="AD512" s="15"/>
      <c r="AE512" s="15"/>
      <c r="AF512" s="15"/>
      <c r="AG512" s="15"/>
      <c r="AH512" s="15"/>
    </row>
    <row r="513" spans="1:34" x14ac:dyDescent="0.25">
      <c r="A513" s="137" t="s">
        <v>24</v>
      </c>
      <c r="B513" s="119"/>
      <c r="C513" s="18">
        <f t="shared" si="176"/>
        <v>1</v>
      </c>
      <c r="D513" s="20">
        <v>0</v>
      </c>
      <c r="E513" s="20">
        <v>1</v>
      </c>
      <c r="F513" s="18">
        <f t="shared" si="177"/>
        <v>1</v>
      </c>
      <c r="G513" s="20">
        <v>0</v>
      </c>
      <c r="H513" s="20">
        <v>1</v>
      </c>
      <c r="I513" s="18">
        <f t="shared" si="178"/>
        <v>1</v>
      </c>
      <c r="J513" s="20">
        <v>0</v>
      </c>
      <c r="K513" s="20">
        <v>1</v>
      </c>
      <c r="L513" s="18">
        <f t="shared" si="179"/>
        <v>1</v>
      </c>
      <c r="M513" s="20">
        <v>0</v>
      </c>
      <c r="N513" s="20">
        <v>1</v>
      </c>
      <c r="O513" s="18">
        <f t="shared" si="180"/>
        <v>1</v>
      </c>
      <c r="P513" s="20">
        <v>0</v>
      </c>
      <c r="Q513" s="20">
        <v>1</v>
      </c>
      <c r="R513" s="18">
        <f t="shared" si="173"/>
        <v>1</v>
      </c>
      <c r="S513" s="20">
        <v>0</v>
      </c>
      <c r="T513" s="20">
        <v>1</v>
      </c>
      <c r="U513" s="18">
        <f t="shared" si="181"/>
        <v>1</v>
      </c>
      <c r="V513" s="20">
        <v>0</v>
      </c>
      <c r="W513" s="20">
        <v>1</v>
      </c>
      <c r="X513" s="21"/>
      <c r="Y513" s="22">
        <f t="shared" si="197"/>
        <v>7</v>
      </c>
      <c r="Z513" s="8"/>
      <c r="AA513" s="15"/>
      <c r="AB513" s="15"/>
      <c r="AC513" s="15"/>
      <c r="AD513" s="15"/>
      <c r="AE513" s="15"/>
      <c r="AF513" s="15"/>
      <c r="AG513" s="15"/>
      <c r="AH513" s="15"/>
    </row>
    <row r="514" spans="1:34" x14ac:dyDescent="0.25">
      <c r="A514" s="137" t="s">
        <v>530</v>
      </c>
      <c r="B514" s="119">
        <v>3521</v>
      </c>
      <c r="C514" s="18">
        <f t="shared" si="176"/>
        <v>1</v>
      </c>
      <c r="D514" s="20">
        <v>0</v>
      </c>
      <c r="E514" s="20">
        <v>1</v>
      </c>
      <c r="F514" s="18">
        <f t="shared" si="177"/>
        <v>1</v>
      </c>
      <c r="G514" s="20">
        <v>0</v>
      </c>
      <c r="H514" s="20">
        <v>1</v>
      </c>
      <c r="I514" s="18">
        <f t="shared" si="178"/>
        <v>1</v>
      </c>
      <c r="J514" s="20">
        <v>0</v>
      </c>
      <c r="K514" s="20">
        <v>1</v>
      </c>
      <c r="L514" s="18">
        <f t="shared" si="179"/>
        <v>1</v>
      </c>
      <c r="M514" s="20">
        <v>0</v>
      </c>
      <c r="N514" s="20">
        <v>1</v>
      </c>
      <c r="O514" s="18">
        <f t="shared" si="180"/>
        <v>1</v>
      </c>
      <c r="P514" s="20">
        <v>0</v>
      </c>
      <c r="Q514" s="20">
        <v>1</v>
      </c>
      <c r="R514" s="18">
        <f t="shared" si="173"/>
        <v>1</v>
      </c>
      <c r="S514" s="20">
        <v>0</v>
      </c>
      <c r="T514" s="20">
        <v>1</v>
      </c>
      <c r="U514" s="18">
        <f t="shared" si="181"/>
        <v>1</v>
      </c>
      <c r="V514" s="20">
        <v>0</v>
      </c>
      <c r="W514" s="20">
        <v>1</v>
      </c>
      <c r="X514" s="21"/>
      <c r="Y514" s="22">
        <f t="shared" si="197"/>
        <v>7</v>
      </c>
      <c r="Z514" s="8"/>
      <c r="AA514" s="15"/>
      <c r="AB514" s="15"/>
      <c r="AC514" s="15"/>
      <c r="AD514" s="15"/>
      <c r="AE514" s="15"/>
      <c r="AF514" s="15"/>
      <c r="AG514" s="15"/>
      <c r="AH514" s="15"/>
    </row>
    <row r="515" spans="1:34" ht="30" x14ac:dyDescent="0.25">
      <c r="A515" s="19" t="s">
        <v>102</v>
      </c>
      <c r="B515" s="121">
        <v>7412</v>
      </c>
      <c r="C515" s="18">
        <f t="shared" si="176"/>
        <v>0</v>
      </c>
      <c r="D515" s="20">
        <v>0</v>
      </c>
      <c r="E515" s="20">
        <v>0</v>
      </c>
      <c r="F515" s="18">
        <f t="shared" si="177"/>
        <v>0</v>
      </c>
      <c r="G515" s="20">
        <v>0</v>
      </c>
      <c r="H515" s="20">
        <v>0</v>
      </c>
      <c r="I515" s="18">
        <f t="shared" si="178"/>
        <v>0</v>
      </c>
      <c r="J515" s="20">
        <v>0</v>
      </c>
      <c r="K515" s="20">
        <v>0</v>
      </c>
      <c r="L515" s="18">
        <f t="shared" si="179"/>
        <v>0</v>
      </c>
      <c r="M515" s="20">
        <v>0</v>
      </c>
      <c r="N515" s="20">
        <v>0</v>
      </c>
      <c r="O515" s="18">
        <f t="shared" si="180"/>
        <v>0</v>
      </c>
      <c r="P515" s="20">
        <v>0</v>
      </c>
      <c r="Q515" s="20">
        <v>0</v>
      </c>
      <c r="R515" s="18">
        <f t="shared" si="173"/>
        <v>0</v>
      </c>
      <c r="S515" s="20">
        <v>0</v>
      </c>
      <c r="T515" s="20">
        <v>0</v>
      </c>
      <c r="U515" s="18">
        <f t="shared" si="181"/>
        <v>2</v>
      </c>
      <c r="V515" s="20">
        <v>0</v>
      </c>
      <c r="W515" s="20">
        <v>2</v>
      </c>
      <c r="X515" s="21"/>
      <c r="Y515" s="22">
        <f t="shared" si="197"/>
        <v>2</v>
      </c>
      <c r="Z515" s="8"/>
      <c r="AA515" s="15"/>
      <c r="AB515" s="15"/>
      <c r="AC515" s="15"/>
      <c r="AD515" s="15"/>
      <c r="AE515" s="15"/>
      <c r="AF515" s="15"/>
      <c r="AG515" s="15"/>
      <c r="AH515" s="15"/>
    </row>
    <row r="516" spans="1:34" ht="28.5" x14ac:dyDescent="0.25">
      <c r="A516" s="31" t="s">
        <v>356</v>
      </c>
      <c r="B516" s="135"/>
      <c r="C516" s="13">
        <f t="shared" si="176"/>
        <v>17</v>
      </c>
      <c r="D516" s="32">
        <f>D517+D518+D519</f>
        <v>17</v>
      </c>
      <c r="E516" s="32">
        <f t="shared" ref="E516:W516" si="199">E517+E518+E519</f>
        <v>0</v>
      </c>
      <c r="F516" s="18">
        <f t="shared" si="177"/>
        <v>4</v>
      </c>
      <c r="G516" s="32">
        <f t="shared" si="199"/>
        <v>4</v>
      </c>
      <c r="H516" s="32">
        <f t="shared" si="199"/>
        <v>0</v>
      </c>
      <c r="I516" s="13">
        <f t="shared" si="178"/>
        <v>8</v>
      </c>
      <c r="J516" s="32">
        <f t="shared" si="199"/>
        <v>8</v>
      </c>
      <c r="K516" s="32">
        <f t="shared" si="199"/>
        <v>0</v>
      </c>
      <c r="L516" s="13">
        <f t="shared" si="179"/>
        <v>2</v>
      </c>
      <c r="M516" s="32">
        <f t="shared" si="199"/>
        <v>2</v>
      </c>
      <c r="N516" s="32">
        <f t="shared" si="199"/>
        <v>0</v>
      </c>
      <c r="O516" s="13">
        <f t="shared" si="180"/>
        <v>5</v>
      </c>
      <c r="P516" s="32">
        <f t="shared" si="199"/>
        <v>5</v>
      </c>
      <c r="Q516" s="32">
        <f t="shared" si="199"/>
        <v>0</v>
      </c>
      <c r="R516" s="13">
        <f t="shared" si="173"/>
        <v>3</v>
      </c>
      <c r="S516" s="32">
        <f t="shared" si="199"/>
        <v>3</v>
      </c>
      <c r="T516" s="32">
        <f t="shared" si="199"/>
        <v>0</v>
      </c>
      <c r="U516" s="13">
        <f t="shared" si="181"/>
        <v>4</v>
      </c>
      <c r="V516" s="32">
        <f t="shared" si="199"/>
        <v>4</v>
      </c>
      <c r="W516" s="32">
        <f t="shared" si="199"/>
        <v>0</v>
      </c>
      <c r="X516" s="39"/>
      <c r="Y516" s="13">
        <f t="shared" si="197"/>
        <v>43</v>
      </c>
      <c r="Z516" s="8"/>
      <c r="AA516" s="15"/>
      <c r="AB516" s="15"/>
      <c r="AC516" s="15"/>
      <c r="AD516" s="15"/>
      <c r="AE516" s="15"/>
      <c r="AF516" s="15"/>
      <c r="AG516" s="15"/>
      <c r="AH516" s="15"/>
    </row>
    <row r="517" spans="1:34" x14ac:dyDescent="0.25">
      <c r="A517" s="16" t="s">
        <v>357</v>
      </c>
      <c r="B517" s="17"/>
      <c r="C517" s="18">
        <f t="shared" si="176"/>
        <v>0</v>
      </c>
      <c r="D517" s="17">
        <v>0</v>
      </c>
      <c r="E517" s="17">
        <v>0</v>
      </c>
      <c r="F517" s="18">
        <f t="shared" si="177"/>
        <v>0</v>
      </c>
      <c r="G517" s="17">
        <v>0</v>
      </c>
      <c r="H517" s="17">
        <v>0</v>
      </c>
      <c r="I517" s="18">
        <f t="shared" si="178"/>
        <v>0</v>
      </c>
      <c r="J517" s="17">
        <v>0</v>
      </c>
      <c r="K517" s="17">
        <v>0</v>
      </c>
      <c r="L517" s="18">
        <f t="shared" si="179"/>
        <v>0</v>
      </c>
      <c r="M517" s="17">
        <v>0</v>
      </c>
      <c r="N517" s="17">
        <v>0</v>
      </c>
      <c r="O517" s="18">
        <f t="shared" si="180"/>
        <v>0</v>
      </c>
      <c r="P517" s="17">
        <v>0</v>
      </c>
      <c r="Q517" s="17">
        <v>0</v>
      </c>
      <c r="R517" s="18">
        <f t="shared" si="173"/>
        <v>0</v>
      </c>
      <c r="S517" s="17">
        <v>0</v>
      </c>
      <c r="T517" s="17">
        <v>0</v>
      </c>
      <c r="U517" s="18">
        <f t="shared" si="181"/>
        <v>0</v>
      </c>
      <c r="V517" s="17">
        <v>0</v>
      </c>
      <c r="W517" s="17">
        <v>0</v>
      </c>
      <c r="X517" s="30"/>
      <c r="Y517" s="18">
        <f t="shared" si="197"/>
        <v>0</v>
      </c>
      <c r="AA517" s="15"/>
      <c r="AB517" s="15"/>
      <c r="AC517" s="15"/>
      <c r="AD517" s="15"/>
      <c r="AE517" s="15"/>
      <c r="AF517" s="15"/>
      <c r="AG517" s="15"/>
      <c r="AH517" s="15"/>
    </row>
    <row r="518" spans="1:34" ht="42.75" x14ac:dyDescent="0.25">
      <c r="A518" s="16" t="s">
        <v>358</v>
      </c>
      <c r="B518" s="17"/>
      <c r="C518" s="18">
        <f t="shared" si="176"/>
        <v>0</v>
      </c>
      <c r="D518" s="17">
        <v>0</v>
      </c>
      <c r="E518" s="17">
        <v>0</v>
      </c>
      <c r="F518" s="18">
        <f t="shared" si="177"/>
        <v>0</v>
      </c>
      <c r="G518" s="17">
        <v>0</v>
      </c>
      <c r="H518" s="17">
        <v>0</v>
      </c>
      <c r="I518" s="18">
        <f t="shared" si="178"/>
        <v>0</v>
      </c>
      <c r="J518" s="17">
        <v>0</v>
      </c>
      <c r="K518" s="17">
        <v>0</v>
      </c>
      <c r="L518" s="18">
        <f t="shared" si="179"/>
        <v>0</v>
      </c>
      <c r="M518" s="17">
        <v>0</v>
      </c>
      <c r="N518" s="17">
        <v>0</v>
      </c>
      <c r="O518" s="18">
        <f t="shared" si="180"/>
        <v>0</v>
      </c>
      <c r="P518" s="17">
        <v>0</v>
      </c>
      <c r="Q518" s="17">
        <v>0</v>
      </c>
      <c r="R518" s="18">
        <f t="shared" ref="R518:R581" si="200">S518+T518</f>
        <v>0</v>
      </c>
      <c r="S518" s="17">
        <v>0</v>
      </c>
      <c r="T518" s="17">
        <v>0</v>
      </c>
      <c r="U518" s="18">
        <f t="shared" si="181"/>
        <v>0</v>
      </c>
      <c r="V518" s="17">
        <v>0</v>
      </c>
      <c r="W518" s="17">
        <v>0</v>
      </c>
      <c r="X518" s="30"/>
      <c r="Y518" s="18">
        <f t="shared" si="197"/>
        <v>0</v>
      </c>
      <c r="AA518" s="15"/>
      <c r="AB518" s="15"/>
      <c r="AC518" s="15"/>
      <c r="AD518" s="15"/>
      <c r="AE518" s="15"/>
      <c r="AF518" s="15"/>
      <c r="AG518" s="15"/>
      <c r="AH518" s="15"/>
    </row>
    <row r="519" spans="1:34" ht="28.5" x14ac:dyDescent="0.25">
      <c r="A519" s="16" t="s">
        <v>359</v>
      </c>
      <c r="B519" s="17"/>
      <c r="C519" s="18">
        <f t="shared" si="176"/>
        <v>17</v>
      </c>
      <c r="D519" s="17">
        <f>D520+D521+D522+D523+D524+D525+D526+D527+D528+D529+D530+D532</f>
        <v>17</v>
      </c>
      <c r="E519" s="17">
        <f>E520+E521+E522+E523+E524+E525+E526+E527+E528+E529+E530+E532</f>
        <v>0</v>
      </c>
      <c r="F519" s="18">
        <f t="shared" si="177"/>
        <v>4</v>
      </c>
      <c r="G519" s="17">
        <f>G520+G521+G522+G523+G524+G525+G526+G527+G528+G529+G530+G532</f>
        <v>4</v>
      </c>
      <c r="H519" s="17">
        <f>H520+H521+H522+H523+H524+H525+H526+H527+H528+H529+H530+H532</f>
        <v>0</v>
      </c>
      <c r="I519" s="18">
        <f t="shared" si="178"/>
        <v>8</v>
      </c>
      <c r="J519" s="17">
        <f>J520+J521+J522+J523+J524+J525+J526+J527+J528+J529+J530+J532</f>
        <v>8</v>
      </c>
      <c r="K519" s="17">
        <f>K520+K521+K522+K523+K524+K525+K526+K527+K528+K529+K530+K532</f>
        <v>0</v>
      </c>
      <c r="L519" s="18">
        <f t="shared" si="179"/>
        <v>2</v>
      </c>
      <c r="M519" s="17">
        <f>M520+M521+M522+M523+M524+M525+M526+M527+M528+M529+M530+M532</f>
        <v>2</v>
      </c>
      <c r="N519" s="17">
        <f>N520+N521+N522+N523+N524+N525+N526+N527+N528+N529+N530+N532</f>
        <v>0</v>
      </c>
      <c r="O519" s="18">
        <f t="shared" si="180"/>
        <v>5</v>
      </c>
      <c r="P519" s="17">
        <f>P520+P521+P522+P523+P524+P525+P526+P527+P528+P529+P530+P532</f>
        <v>5</v>
      </c>
      <c r="Q519" s="17">
        <f>Q520+Q521+Q522+Q523+Q524+Q525+Q526+Q527+Q528+Q529+Q530+Q532</f>
        <v>0</v>
      </c>
      <c r="R519" s="18">
        <f t="shared" si="200"/>
        <v>3</v>
      </c>
      <c r="S519" s="17">
        <f>S520+S521+S522+S523+S524+S525+S526+S527+S528+S529+S530+S532</f>
        <v>3</v>
      </c>
      <c r="T519" s="17">
        <f>T520+T521+T522+T523+T524+T525+T526+T527+T528+T529+T530+T532</f>
        <v>0</v>
      </c>
      <c r="U519" s="18">
        <f t="shared" si="181"/>
        <v>4</v>
      </c>
      <c r="V519" s="17">
        <f>V520+V521+V522+V523+V524+V525+V526+V527+V528+V529+V530+V532</f>
        <v>4</v>
      </c>
      <c r="W519" s="17">
        <f>W520+W521+W522+W523+W524+W525+W526+W527+W528+W529+W530+W532</f>
        <v>0</v>
      </c>
      <c r="X519" s="30"/>
      <c r="Y519" s="18">
        <f t="shared" si="197"/>
        <v>43</v>
      </c>
      <c r="AA519" s="15"/>
      <c r="AB519" s="15"/>
      <c r="AC519" s="15"/>
      <c r="AD519" s="15"/>
      <c r="AE519" s="15"/>
      <c r="AF519" s="15"/>
      <c r="AG519" s="15"/>
      <c r="AH519" s="15"/>
    </row>
    <row r="520" spans="1:34" x14ac:dyDescent="0.25">
      <c r="A520" s="19" t="s">
        <v>360</v>
      </c>
      <c r="B520" s="20">
        <v>5230</v>
      </c>
      <c r="C520" s="18">
        <f t="shared" si="176"/>
        <v>1</v>
      </c>
      <c r="D520" s="20">
        <v>1</v>
      </c>
      <c r="E520" s="20">
        <v>0</v>
      </c>
      <c r="F520" s="18">
        <f t="shared" si="177"/>
        <v>1</v>
      </c>
      <c r="G520" s="20">
        <v>1</v>
      </c>
      <c r="H520" s="20">
        <v>0</v>
      </c>
      <c r="I520" s="18">
        <f t="shared" si="178"/>
        <v>1</v>
      </c>
      <c r="J520" s="20">
        <v>1</v>
      </c>
      <c r="K520" s="20">
        <v>0</v>
      </c>
      <c r="L520" s="18">
        <f t="shared" si="179"/>
        <v>0</v>
      </c>
      <c r="M520" s="20">
        <v>0</v>
      </c>
      <c r="N520" s="20">
        <v>0</v>
      </c>
      <c r="O520" s="18">
        <f t="shared" si="180"/>
        <v>1</v>
      </c>
      <c r="P520" s="20">
        <v>1</v>
      </c>
      <c r="Q520" s="20">
        <v>0</v>
      </c>
      <c r="R520" s="18">
        <f t="shared" si="200"/>
        <v>0</v>
      </c>
      <c r="S520" s="20">
        <v>0</v>
      </c>
      <c r="T520" s="20">
        <v>0</v>
      </c>
      <c r="U520" s="18">
        <f t="shared" si="181"/>
        <v>0</v>
      </c>
      <c r="V520" s="20">
        <v>0</v>
      </c>
      <c r="W520" s="20">
        <v>0</v>
      </c>
      <c r="X520" s="21"/>
      <c r="Y520" s="22">
        <f t="shared" si="197"/>
        <v>4</v>
      </c>
      <c r="Z520" s="8"/>
      <c r="AA520" s="15"/>
      <c r="AB520" s="15"/>
      <c r="AC520" s="15"/>
      <c r="AD520" s="15"/>
      <c r="AE520" s="15"/>
      <c r="AF520" s="15"/>
      <c r="AG520" s="15"/>
      <c r="AH520" s="15"/>
    </row>
    <row r="521" spans="1:34" x14ac:dyDescent="0.25">
      <c r="A521" s="19" t="s">
        <v>361</v>
      </c>
      <c r="B521" s="121"/>
      <c r="C521" s="18">
        <f t="shared" si="176"/>
        <v>1</v>
      </c>
      <c r="D521" s="20">
        <v>1</v>
      </c>
      <c r="E521" s="20">
        <v>0</v>
      </c>
      <c r="F521" s="18">
        <f t="shared" si="177"/>
        <v>0</v>
      </c>
      <c r="G521" s="20">
        <v>0</v>
      </c>
      <c r="H521" s="20">
        <v>0</v>
      </c>
      <c r="I521" s="18">
        <f t="shared" si="178"/>
        <v>0</v>
      </c>
      <c r="J521" s="20">
        <v>0</v>
      </c>
      <c r="K521" s="20">
        <v>0</v>
      </c>
      <c r="L521" s="18">
        <f t="shared" si="179"/>
        <v>0</v>
      </c>
      <c r="M521" s="20">
        <v>0</v>
      </c>
      <c r="N521" s="20">
        <v>0</v>
      </c>
      <c r="O521" s="18">
        <f t="shared" si="180"/>
        <v>0</v>
      </c>
      <c r="P521" s="20">
        <v>0</v>
      </c>
      <c r="Q521" s="20">
        <v>0</v>
      </c>
      <c r="R521" s="18">
        <f t="shared" si="200"/>
        <v>0</v>
      </c>
      <c r="S521" s="20">
        <v>0</v>
      </c>
      <c r="T521" s="20">
        <v>0</v>
      </c>
      <c r="U521" s="18">
        <f t="shared" si="181"/>
        <v>1</v>
      </c>
      <c r="V521" s="20">
        <v>1</v>
      </c>
      <c r="W521" s="20">
        <v>0</v>
      </c>
      <c r="X521" s="21"/>
      <c r="Y521" s="22">
        <f t="shared" si="197"/>
        <v>2</v>
      </c>
      <c r="Z521" s="8"/>
      <c r="AA521" s="15"/>
      <c r="AB521" s="15"/>
      <c r="AC521" s="15"/>
      <c r="AD521" s="15"/>
      <c r="AE521" s="15"/>
      <c r="AF521" s="15"/>
      <c r="AG521" s="15"/>
      <c r="AH521" s="15"/>
    </row>
    <row r="522" spans="1:34" x14ac:dyDescent="0.25">
      <c r="A522" s="19" t="s">
        <v>529</v>
      </c>
      <c r="B522" s="121">
        <v>2250</v>
      </c>
      <c r="C522" s="18">
        <f t="shared" si="176"/>
        <v>7</v>
      </c>
      <c r="D522" s="20">
        <v>7</v>
      </c>
      <c r="E522" s="20">
        <v>0</v>
      </c>
      <c r="F522" s="18">
        <f t="shared" si="177"/>
        <v>0</v>
      </c>
      <c r="G522" s="20">
        <v>0</v>
      </c>
      <c r="H522" s="20">
        <v>0</v>
      </c>
      <c r="I522" s="18">
        <f t="shared" si="178"/>
        <v>0</v>
      </c>
      <c r="J522" s="20">
        <v>0</v>
      </c>
      <c r="K522" s="20">
        <v>0</v>
      </c>
      <c r="L522" s="18">
        <f t="shared" si="179"/>
        <v>0</v>
      </c>
      <c r="M522" s="20">
        <v>0</v>
      </c>
      <c r="N522" s="20">
        <v>0</v>
      </c>
      <c r="O522" s="18">
        <f t="shared" si="180"/>
        <v>1</v>
      </c>
      <c r="P522" s="20">
        <v>1</v>
      </c>
      <c r="Q522" s="20">
        <v>0</v>
      </c>
      <c r="R522" s="18">
        <f t="shared" si="200"/>
        <v>0</v>
      </c>
      <c r="S522" s="20">
        <v>0</v>
      </c>
      <c r="T522" s="20">
        <v>0</v>
      </c>
      <c r="U522" s="18">
        <f t="shared" si="181"/>
        <v>0</v>
      </c>
      <c r="V522" s="20">
        <v>0</v>
      </c>
      <c r="W522" s="20">
        <v>0</v>
      </c>
      <c r="X522" s="21"/>
      <c r="Y522" s="22">
        <f t="shared" si="197"/>
        <v>8</v>
      </c>
      <c r="Z522" s="8"/>
      <c r="AA522" s="15"/>
      <c r="AB522" s="15"/>
      <c r="AC522" s="15"/>
      <c r="AD522" s="15"/>
      <c r="AE522" s="15"/>
      <c r="AF522" s="15"/>
      <c r="AG522" s="15"/>
      <c r="AH522" s="15"/>
    </row>
    <row r="523" spans="1:34" ht="30" x14ac:dyDescent="0.25">
      <c r="A523" s="19" t="s">
        <v>102</v>
      </c>
      <c r="B523" s="20">
        <v>7412</v>
      </c>
      <c r="C523" s="18">
        <f t="shared" si="176"/>
        <v>1</v>
      </c>
      <c r="D523" s="20">
        <v>1</v>
      </c>
      <c r="E523" s="20">
        <v>0</v>
      </c>
      <c r="F523" s="18">
        <f t="shared" si="177"/>
        <v>0</v>
      </c>
      <c r="G523" s="20">
        <v>0</v>
      </c>
      <c r="H523" s="20">
        <v>0</v>
      </c>
      <c r="I523" s="18">
        <f t="shared" si="178"/>
        <v>0</v>
      </c>
      <c r="J523" s="20">
        <v>0</v>
      </c>
      <c r="K523" s="20">
        <v>0</v>
      </c>
      <c r="L523" s="18">
        <f t="shared" si="179"/>
        <v>0</v>
      </c>
      <c r="M523" s="20">
        <v>0</v>
      </c>
      <c r="N523" s="20">
        <v>0</v>
      </c>
      <c r="O523" s="18">
        <f t="shared" si="180"/>
        <v>0</v>
      </c>
      <c r="P523" s="20">
        <v>0</v>
      </c>
      <c r="Q523" s="20">
        <v>0</v>
      </c>
      <c r="R523" s="18">
        <f t="shared" si="200"/>
        <v>0</v>
      </c>
      <c r="S523" s="20">
        <v>0</v>
      </c>
      <c r="T523" s="20">
        <v>0</v>
      </c>
      <c r="U523" s="18">
        <f t="shared" si="181"/>
        <v>0</v>
      </c>
      <c r="V523" s="20">
        <v>0</v>
      </c>
      <c r="W523" s="20">
        <v>0</v>
      </c>
      <c r="X523" s="21"/>
      <c r="Y523" s="22">
        <f t="shared" si="197"/>
        <v>1</v>
      </c>
      <c r="Z523" s="8"/>
      <c r="AA523" s="15"/>
      <c r="AB523" s="15"/>
      <c r="AC523" s="15"/>
      <c r="AD523" s="15"/>
      <c r="AE523" s="15"/>
      <c r="AF523" s="15"/>
      <c r="AG523" s="15"/>
      <c r="AH523" s="15"/>
    </row>
    <row r="524" spans="1:34" x14ac:dyDescent="0.25">
      <c r="A524" s="19" t="s">
        <v>133</v>
      </c>
      <c r="B524" s="20">
        <v>5153</v>
      </c>
      <c r="C524" s="18">
        <f t="shared" ref="C524:C588" si="201">D524+E524</f>
        <v>1</v>
      </c>
      <c r="D524" s="20">
        <v>1</v>
      </c>
      <c r="E524" s="20">
        <v>0</v>
      </c>
      <c r="F524" s="18">
        <f t="shared" ref="F524:F587" si="202">G524+H524</f>
        <v>1</v>
      </c>
      <c r="G524" s="20">
        <v>1</v>
      </c>
      <c r="H524" s="20">
        <v>0</v>
      </c>
      <c r="I524" s="18">
        <f t="shared" ref="I524:I588" si="203">J524+K524</f>
        <v>1</v>
      </c>
      <c r="J524" s="20">
        <v>1</v>
      </c>
      <c r="K524" s="20">
        <v>0</v>
      </c>
      <c r="L524" s="18">
        <f t="shared" ref="L524:L588" si="204">M524+N524</f>
        <v>0</v>
      </c>
      <c r="M524" s="20">
        <v>0</v>
      </c>
      <c r="N524" s="20">
        <v>0</v>
      </c>
      <c r="O524" s="18">
        <f t="shared" ref="O524:O588" si="205">P524+Q524</f>
        <v>0</v>
      </c>
      <c r="P524" s="20">
        <v>0</v>
      </c>
      <c r="Q524" s="20">
        <v>0</v>
      </c>
      <c r="R524" s="18">
        <f t="shared" si="200"/>
        <v>0</v>
      </c>
      <c r="S524" s="20">
        <v>0</v>
      </c>
      <c r="T524" s="20">
        <v>0</v>
      </c>
      <c r="U524" s="18">
        <f t="shared" ref="U524:U588" si="206">V524+W524</f>
        <v>0</v>
      </c>
      <c r="V524" s="20">
        <v>0</v>
      </c>
      <c r="W524" s="20">
        <v>0</v>
      </c>
      <c r="X524" s="21"/>
      <c r="Y524" s="22">
        <f t="shared" si="197"/>
        <v>3</v>
      </c>
      <c r="AA524" s="15"/>
      <c r="AB524" s="15"/>
      <c r="AC524" s="15"/>
      <c r="AD524" s="15"/>
      <c r="AE524" s="15"/>
      <c r="AF524" s="15"/>
      <c r="AG524" s="15"/>
      <c r="AH524" s="15"/>
    </row>
    <row r="525" spans="1:34" x14ac:dyDescent="0.25">
      <c r="A525" s="19" t="s">
        <v>362</v>
      </c>
      <c r="B525" s="20">
        <v>3240</v>
      </c>
      <c r="C525" s="18">
        <f t="shared" si="201"/>
        <v>1</v>
      </c>
      <c r="D525" s="20">
        <v>1</v>
      </c>
      <c r="E525" s="20">
        <v>0</v>
      </c>
      <c r="F525" s="18">
        <f t="shared" si="202"/>
        <v>0</v>
      </c>
      <c r="G525" s="20">
        <v>0</v>
      </c>
      <c r="H525" s="20">
        <v>0</v>
      </c>
      <c r="I525" s="18">
        <f t="shared" si="203"/>
        <v>1</v>
      </c>
      <c r="J525" s="20">
        <v>1</v>
      </c>
      <c r="K525" s="20">
        <v>0</v>
      </c>
      <c r="L525" s="18">
        <f t="shared" si="204"/>
        <v>0</v>
      </c>
      <c r="M525" s="20">
        <v>0</v>
      </c>
      <c r="N525" s="20">
        <v>0</v>
      </c>
      <c r="O525" s="18">
        <f t="shared" si="205"/>
        <v>0</v>
      </c>
      <c r="P525" s="20">
        <v>0</v>
      </c>
      <c r="Q525" s="20">
        <v>0</v>
      </c>
      <c r="R525" s="18">
        <f t="shared" si="200"/>
        <v>0</v>
      </c>
      <c r="S525" s="20">
        <v>0</v>
      </c>
      <c r="T525" s="20">
        <v>0</v>
      </c>
      <c r="U525" s="18">
        <f t="shared" si="206"/>
        <v>0</v>
      </c>
      <c r="V525" s="20">
        <v>0</v>
      </c>
      <c r="W525" s="20">
        <v>0</v>
      </c>
      <c r="X525" s="21"/>
      <c r="Y525" s="22">
        <f t="shared" si="197"/>
        <v>2</v>
      </c>
      <c r="AA525" s="15"/>
      <c r="AB525" s="15"/>
      <c r="AC525" s="15"/>
      <c r="AD525" s="15"/>
      <c r="AE525" s="15"/>
      <c r="AF525" s="15"/>
      <c r="AG525" s="15"/>
      <c r="AH525" s="15"/>
    </row>
    <row r="526" spans="1:34" x14ac:dyDescent="0.25">
      <c r="A526" s="19" t="s">
        <v>83</v>
      </c>
      <c r="B526" s="20">
        <v>8332</v>
      </c>
      <c r="C526" s="18">
        <f t="shared" si="201"/>
        <v>0</v>
      </c>
      <c r="D526" s="20">
        <v>0</v>
      </c>
      <c r="E526" s="20">
        <v>0</v>
      </c>
      <c r="F526" s="18">
        <f t="shared" si="202"/>
        <v>0</v>
      </c>
      <c r="G526" s="20">
        <v>0</v>
      </c>
      <c r="H526" s="20">
        <v>0</v>
      </c>
      <c r="I526" s="18">
        <f t="shared" si="203"/>
        <v>1</v>
      </c>
      <c r="J526" s="20">
        <v>1</v>
      </c>
      <c r="K526" s="20">
        <v>0</v>
      </c>
      <c r="L526" s="18">
        <f t="shared" si="204"/>
        <v>0</v>
      </c>
      <c r="M526" s="20">
        <v>0</v>
      </c>
      <c r="N526" s="20">
        <v>0</v>
      </c>
      <c r="O526" s="18">
        <f t="shared" si="205"/>
        <v>0</v>
      </c>
      <c r="P526" s="20">
        <v>0</v>
      </c>
      <c r="Q526" s="20">
        <v>0</v>
      </c>
      <c r="R526" s="18">
        <f t="shared" si="200"/>
        <v>0</v>
      </c>
      <c r="S526" s="20">
        <v>0</v>
      </c>
      <c r="T526" s="20">
        <v>0</v>
      </c>
      <c r="U526" s="18">
        <f t="shared" si="206"/>
        <v>0</v>
      </c>
      <c r="V526" s="20">
        <v>0</v>
      </c>
      <c r="W526" s="20">
        <v>0</v>
      </c>
      <c r="X526" s="21"/>
      <c r="Y526" s="22">
        <f t="shared" si="197"/>
        <v>1</v>
      </c>
      <c r="AA526" s="15"/>
      <c r="AB526" s="15"/>
      <c r="AC526" s="15"/>
      <c r="AD526" s="15"/>
      <c r="AE526" s="15"/>
      <c r="AF526" s="15"/>
      <c r="AG526" s="15"/>
      <c r="AH526" s="15"/>
    </row>
    <row r="527" spans="1:34" x14ac:dyDescent="0.25">
      <c r="A527" s="19" t="s">
        <v>20</v>
      </c>
      <c r="B527" s="20">
        <v>7126</v>
      </c>
      <c r="C527" s="18">
        <f t="shared" si="201"/>
        <v>0</v>
      </c>
      <c r="D527" s="20">
        <v>0</v>
      </c>
      <c r="E527" s="20">
        <v>0</v>
      </c>
      <c r="F527" s="18">
        <f t="shared" si="202"/>
        <v>0</v>
      </c>
      <c r="G527" s="20">
        <v>0</v>
      </c>
      <c r="H527" s="20">
        <v>0</v>
      </c>
      <c r="I527" s="18">
        <f t="shared" si="203"/>
        <v>0</v>
      </c>
      <c r="J527" s="20">
        <v>0</v>
      </c>
      <c r="K527" s="20">
        <v>0</v>
      </c>
      <c r="L527" s="18">
        <f t="shared" si="204"/>
        <v>0</v>
      </c>
      <c r="M527" s="20">
        <v>0</v>
      </c>
      <c r="N527" s="20">
        <v>0</v>
      </c>
      <c r="O527" s="18">
        <f t="shared" si="205"/>
        <v>0</v>
      </c>
      <c r="P527" s="20">
        <v>0</v>
      </c>
      <c r="Q527" s="20">
        <v>0</v>
      </c>
      <c r="R527" s="18">
        <f t="shared" si="200"/>
        <v>0</v>
      </c>
      <c r="S527" s="20">
        <v>0</v>
      </c>
      <c r="T527" s="20">
        <v>0</v>
      </c>
      <c r="U527" s="18">
        <f t="shared" si="206"/>
        <v>1</v>
      </c>
      <c r="V527" s="20">
        <v>1</v>
      </c>
      <c r="W527" s="20">
        <v>0</v>
      </c>
      <c r="X527" s="21"/>
      <c r="Y527" s="22">
        <f t="shared" si="197"/>
        <v>1</v>
      </c>
      <c r="AA527" s="15"/>
      <c r="AB527" s="15"/>
      <c r="AC527" s="15"/>
      <c r="AD527" s="15"/>
      <c r="AE527" s="15"/>
      <c r="AF527" s="15"/>
      <c r="AG527" s="15"/>
      <c r="AH527" s="15"/>
    </row>
    <row r="528" spans="1:34" ht="30" x14ac:dyDescent="0.25">
      <c r="A528" s="19" t="s">
        <v>347</v>
      </c>
      <c r="B528" s="20">
        <v>5164</v>
      </c>
      <c r="C528" s="18">
        <f t="shared" si="201"/>
        <v>2</v>
      </c>
      <c r="D528" s="20">
        <v>2</v>
      </c>
      <c r="E528" s="20">
        <v>0</v>
      </c>
      <c r="F528" s="18">
        <f t="shared" si="202"/>
        <v>1</v>
      </c>
      <c r="G528" s="20">
        <v>1</v>
      </c>
      <c r="H528" s="20">
        <v>0</v>
      </c>
      <c r="I528" s="18">
        <f t="shared" si="203"/>
        <v>2</v>
      </c>
      <c r="J528" s="20">
        <v>2</v>
      </c>
      <c r="K528" s="20">
        <v>0</v>
      </c>
      <c r="L528" s="18">
        <f t="shared" si="204"/>
        <v>1</v>
      </c>
      <c r="M528" s="20">
        <v>1</v>
      </c>
      <c r="N528" s="20">
        <v>0</v>
      </c>
      <c r="O528" s="18">
        <f t="shared" si="205"/>
        <v>1</v>
      </c>
      <c r="P528" s="20">
        <v>1</v>
      </c>
      <c r="Q528" s="20">
        <v>0</v>
      </c>
      <c r="R528" s="18">
        <f t="shared" si="200"/>
        <v>1</v>
      </c>
      <c r="S528" s="20">
        <v>1</v>
      </c>
      <c r="T528" s="20">
        <v>0</v>
      </c>
      <c r="U528" s="18">
        <f t="shared" si="206"/>
        <v>1</v>
      </c>
      <c r="V528" s="20">
        <v>1</v>
      </c>
      <c r="W528" s="20">
        <v>0</v>
      </c>
      <c r="X528" s="21"/>
      <c r="Y528" s="22">
        <f t="shared" si="197"/>
        <v>9</v>
      </c>
      <c r="AA528" s="15"/>
      <c r="AB528" s="15"/>
      <c r="AC528" s="15"/>
      <c r="AD528" s="15"/>
      <c r="AE528" s="15"/>
      <c r="AF528" s="15"/>
      <c r="AG528" s="15"/>
      <c r="AH528" s="15"/>
    </row>
    <row r="529" spans="1:34" ht="30" x14ac:dyDescent="0.25">
      <c r="A529" s="19" t="s">
        <v>65</v>
      </c>
      <c r="B529" s="20">
        <v>7421</v>
      </c>
      <c r="C529" s="18">
        <f t="shared" si="201"/>
        <v>1</v>
      </c>
      <c r="D529" s="20">
        <v>1</v>
      </c>
      <c r="E529" s="20">
        <v>0</v>
      </c>
      <c r="F529" s="18">
        <f t="shared" si="202"/>
        <v>0</v>
      </c>
      <c r="G529" s="20">
        <v>0</v>
      </c>
      <c r="H529" s="20">
        <v>0</v>
      </c>
      <c r="I529" s="18">
        <f t="shared" si="203"/>
        <v>0</v>
      </c>
      <c r="J529" s="20">
        <v>0</v>
      </c>
      <c r="K529" s="20">
        <v>0</v>
      </c>
      <c r="L529" s="18">
        <f t="shared" si="204"/>
        <v>0</v>
      </c>
      <c r="M529" s="20">
        <v>0</v>
      </c>
      <c r="N529" s="20">
        <v>0</v>
      </c>
      <c r="O529" s="18">
        <f t="shared" si="205"/>
        <v>0</v>
      </c>
      <c r="P529" s="20">
        <v>0</v>
      </c>
      <c r="Q529" s="20">
        <v>0</v>
      </c>
      <c r="R529" s="18">
        <f t="shared" si="200"/>
        <v>0</v>
      </c>
      <c r="S529" s="20">
        <v>0</v>
      </c>
      <c r="T529" s="20">
        <v>0</v>
      </c>
      <c r="U529" s="18">
        <f t="shared" si="206"/>
        <v>0</v>
      </c>
      <c r="V529" s="20">
        <v>0</v>
      </c>
      <c r="W529" s="20">
        <v>0</v>
      </c>
      <c r="X529" s="21"/>
      <c r="Y529" s="22">
        <f t="shared" si="197"/>
        <v>1</v>
      </c>
      <c r="AA529" s="15"/>
      <c r="AB529" s="15"/>
      <c r="AC529" s="15"/>
      <c r="AD529" s="15"/>
      <c r="AE529" s="15"/>
      <c r="AF529" s="15"/>
      <c r="AG529" s="15"/>
      <c r="AH529" s="15"/>
    </row>
    <row r="530" spans="1:34" ht="30" x14ac:dyDescent="0.25">
      <c r="A530" s="19" t="s">
        <v>363</v>
      </c>
      <c r="B530" s="20">
        <v>9629</v>
      </c>
      <c r="C530" s="18">
        <f t="shared" si="201"/>
        <v>2</v>
      </c>
      <c r="D530" s="20">
        <f>D531</f>
        <v>2</v>
      </c>
      <c r="E530" s="20">
        <f>E531</f>
        <v>0</v>
      </c>
      <c r="F530" s="18">
        <f t="shared" si="202"/>
        <v>1</v>
      </c>
      <c r="G530" s="20">
        <f>G531</f>
        <v>1</v>
      </c>
      <c r="H530" s="20">
        <f>H531</f>
        <v>0</v>
      </c>
      <c r="I530" s="18">
        <f t="shared" si="203"/>
        <v>2</v>
      </c>
      <c r="J530" s="20">
        <f>J531</f>
        <v>2</v>
      </c>
      <c r="K530" s="20">
        <f>K531</f>
        <v>0</v>
      </c>
      <c r="L530" s="18">
        <f t="shared" si="204"/>
        <v>1</v>
      </c>
      <c r="M530" s="20">
        <f>M531</f>
        <v>1</v>
      </c>
      <c r="N530" s="20">
        <f>N531</f>
        <v>0</v>
      </c>
      <c r="O530" s="18">
        <f t="shared" si="205"/>
        <v>2</v>
      </c>
      <c r="P530" s="20">
        <f>P531</f>
        <v>2</v>
      </c>
      <c r="Q530" s="20">
        <f>Q531</f>
        <v>0</v>
      </c>
      <c r="R530" s="18">
        <f t="shared" si="200"/>
        <v>2</v>
      </c>
      <c r="S530" s="20">
        <f>S531</f>
        <v>2</v>
      </c>
      <c r="T530" s="20">
        <f>T531</f>
        <v>0</v>
      </c>
      <c r="U530" s="18">
        <f t="shared" si="206"/>
        <v>1</v>
      </c>
      <c r="V530" s="20">
        <f>V531</f>
        <v>1</v>
      </c>
      <c r="W530" s="20">
        <f>W531</f>
        <v>0</v>
      </c>
      <c r="X530" s="21"/>
      <c r="Y530" s="22">
        <f t="shared" si="197"/>
        <v>11</v>
      </c>
      <c r="AA530" s="15"/>
      <c r="AB530" s="15"/>
      <c r="AC530" s="15"/>
      <c r="AD530" s="15"/>
      <c r="AE530" s="15"/>
      <c r="AF530" s="15"/>
      <c r="AG530" s="15"/>
      <c r="AH530" s="15"/>
    </row>
    <row r="531" spans="1:34" x14ac:dyDescent="0.25">
      <c r="A531" s="36" t="s">
        <v>364</v>
      </c>
      <c r="B531" s="9"/>
      <c r="C531" s="18">
        <f t="shared" si="201"/>
        <v>2</v>
      </c>
      <c r="D531" s="9">
        <v>2</v>
      </c>
      <c r="E531" s="9">
        <v>0</v>
      </c>
      <c r="F531" s="18">
        <f t="shared" si="202"/>
        <v>1</v>
      </c>
      <c r="G531" s="9">
        <v>1</v>
      </c>
      <c r="H531" s="9">
        <v>0</v>
      </c>
      <c r="I531" s="18">
        <f t="shared" si="203"/>
        <v>2</v>
      </c>
      <c r="J531" s="9">
        <v>2</v>
      </c>
      <c r="K531" s="9">
        <v>0</v>
      </c>
      <c r="L531" s="18">
        <f t="shared" si="204"/>
        <v>1</v>
      </c>
      <c r="M531" s="9">
        <v>1</v>
      </c>
      <c r="N531" s="9">
        <v>0</v>
      </c>
      <c r="O531" s="18">
        <f t="shared" si="205"/>
        <v>2</v>
      </c>
      <c r="P531" s="9">
        <v>2</v>
      </c>
      <c r="Q531" s="9">
        <v>0</v>
      </c>
      <c r="R531" s="18">
        <f t="shared" si="200"/>
        <v>2</v>
      </c>
      <c r="S531" s="9">
        <v>2</v>
      </c>
      <c r="T531" s="9">
        <v>0</v>
      </c>
      <c r="U531" s="18">
        <f t="shared" si="206"/>
        <v>1</v>
      </c>
      <c r="V531" s="9">
        <v>1</v>
      </c>
      <c r="W531" s="9">
        <v>0</v>
      </c>
      <c r="X531" s="41"/>
      <c r="Y531" s="46">
        <f t="shared" si="197"/>
        <v>11</v>
      </c>
      <c r="AA531" s="15"/>
      <c r="AB531" s="15"/>
      <c r="AC531" s="15"/>
      <c r="AD531" s="15"/>
      <c r="AE531" s="15"/>
      <c r="AF531" s="15"/>
      <c r="AG531" s="15"/>
      <c r="AH531" s="15"/>
    </row>
    <row r="532" spans="1:34" x14ac:dyDescent="0.25">
      <c r="A532" s="123"/>
      <c r="B532" s="20"/>
      <c r="C532" s="18">
        <f t="shared" si="201"/>
        <v>0</v>
      </c>
      <c r="D532" s="20">
        <v>0</v>
      </c>
      <c r="E532" s="20">
        <v>0</v>
      </c>
      <c r="F532" s="18">
        <f t="shared" si="202"/>
        <v>0</v>
      </c>
      <c r="G532" s="20">
        <v>0</v>
      </c>
      <c r="H532" s="20">
        <v>0</v>
      </c>
      <c r="I532" s="18">
        <f t="shared" si="203"/>
        <v>0</v>
      </c>
      <c r="J532" s="20">
        <v>0</v>
      </c>
      <c r="K532" s="20">
        <v>0</v>
      </c>
      <c r="L532" s="18">
        <f t="shared" si="204"/>
        <v>0</v>
      </c>
      <c r="M532" s="20">
        <v>0</v>
      </c>
      <c r="N532" s="20">
        <v>0</v>
      </c>
      <c r="O532" s="18">
        <f t="shared" si="205"/>
        <v>0</v>
      </c>
      <c r="P532" s="20">
        <v>0</v>
      </c>
      <c r="Q532" s="20">
        <v>0</v>
      </c>
      <c r="R532" s="18">
        <f t="shared" si="200"/>
        <v>0</v>
      </c>
      <c r="S532" s="20">
        <v>0</v>
      </c>
      <c r="T532" s="20">
        <v>0</v>
      </c>
      <c r="U532" s="18">
        <f t="shared" si="206"/>
        <v>0</v>
      </c>
      <c r="V532" s="20">
        <v>0</v>
      </c>
      <c r="W532" s="20">
        <v>0</v>
      </c>
      <c r="X532" s="21"/>
      <c r="Y532" s="22">
        <f t="shared" si="197"/>
        <v>0</v>
      </c>
      <c r="AA532" s="15"/>
      <c r="AB532" s="15"/>
      <c r="AC532" s="15"/>
      <c r="AD532" s="15"/>
      <c r="AE532" s="15"/>
      <c r="AF532" s="15"/>
      <c r="AG532" s="15"/>
      <c r="AH532" s="15"/>
    </row>
    <row r="533" spans="1:34" ht="99.75" x14ac:dyDescent="0.25">
      <c r="A533" s="31" t="s">
        <v>365</v>
      </c>
      <c r="B533" s="32"/>
      <c r="C533" s="13">
        <f t="shared" si="201"/>
        <v>0</v>
      </c>
      <c r="D533" s="32">
        <f>D534+D535</f>
        <v>0</v>
      </c>
      <c r="E533" s="32">
        <f t="shared" ref="E533:W533" si="207">E534+E535</f>
        <v>0</v>
      </c>
      <c r="F533" s="18">
        <f t="shared" si="202"/>
        <v>0</v>
      </c>
      <c r="G533" s="32">
        <f t="shared" si="207"/>
        <v>0</v>
      </c>
      <c r="H533" s="32">
        <f t="shared" si="207"/>
        <v>0</v>
      </c>
      <c r="I533" s="13">
        <f t="shared" si="203"/>
        <v>0</v>
      </c>
      <c r="J533" s="32">
        <f t="shared" si="207"/>
        <v>0</v>
      </c>
      <c r="K533" s="32">
        <f t="shared" si="207"/>
        <v>0</v>
      </c>
      <c r="L533" s="13">
        <f t="shared" si="204"/>
        <v>0</v>
      </c>
      <c r="M533" s="32">
        <f t="shared" si="207"/>
        <v>0</v>
      </c>
      <c r="N533" s="32">
        <f t="shared" si="207"/>
        <v>0</v>
      </c>
      <c r="O533" s="13">
        <f t="shared" si="205"/>
        <v>0</v>
      </c>
      <c r="P533" s="32">
        <f t="shared" si="207"/>
        <v>0</v>
      </c>
      <c r="Q533" s="32">
        <f t="shared" si="207"/>
        <v>0</v>
      </c>
      <c r="R533" s="13">
        <f t="shared" si="200"/>
        <v>0</v>
      </c>
      <c r="S533" s="32">
        <f t="shared" si="207"/>
        <v>0</v>
      </c>
      <c r="T533" s="32">
        <f t="shared" si="207"/>
        <v>0</v>
      </c>
      <c r="U533" s="13">
        <f t="shared" si="206"/>
        <v>0</v>
      </c>
      <c r="V533" s="32">
        <f t="shared" si="207"/>
        <v>0</v>
      </c>
      <c r="W533" s="32">
        <f t="shared" si="207"/>
        <v>0</v>
      </c>
      <c r="X533" s="39"/>
      <c r="Y533" s="13">
        <f t="shared" si="197"/>
        <v>0</v>
      </c>
      <c r="AA533" s="15"/>
      <c r="AB533" s="15"/>
      <c r="AC533" s="15"/>
      <c r="AD533" s="15"/>
      <c r="AE533" s="15"/>
      <c r="AF533" s="15"/>
      <c r="AG533" s="15"/>
      <c r="AH533" s="15"/>
    </row>
    <row r="534" spans="1:34" ht="28.5" x14ac:dyDescent="0.25">
      <c r="A534" s="16" t="s">
        <v>366</v>
      </c>
      <c r="B534" s="17"/>
      <c r="C534" s="18">
        <f t="shared" si="201"/>
        <v>0</v>
      </c>
      <c r="D534" s="17">
        <v>0</v>
      </c>
      <c r="E534" s="17">
        <v>0</v>
      </c>
      <c r="F534" s="18">
        <f t="shared" si="202"/>
        <v>0</v>
      </c>
      <c r="G534" s="17">
        <v>0</v>
      </c>
      <c r="H534" s="17">
        <v>0</v>
      </c>
      <c r="I534" s="18">
        <f t="shared" si="203"/>
        <v>0</v>
      </c>
      <c r="J534" s="17">
        <v>0</v>
      </c>
      <c r="K534" s="17">
        <v>0</v>
      </c>
      <c r="L534" s="18">
        <f t="shared" si="204"/>
        <v>0</v>
      </c>
      <c r="M534" s="17">
        <v>0</v>
      </c>
      <c r="N534" s="17">
        <v>0</v>
      </c>
      <c r="O534" s="18">
        <f t="shared" si="205"/>
        <v>0</v>
      </c>
      <c r="P534" s="17">
        <v>0</v>
      </c>
      <c r="Q534" s="17">
        <v>0</v>
      </c>
      <c r="R534" s="18">
        <f t="shared" si="200"/>
        <v>0</v>
      </c>
      <c r="S534" s="17">
        <v>0</v>
      </c>
      <c r="T534" s="17">
        <v>0</v>
      </c>
      <c r="U534" s="18">
        <f t="shared" si="206"/>
        <v>0</v>
      </c>
      <c r="V534" s="17">
        <v>0</v>
      </c>
      <c r="W534" s="17">
        <v>0</v>
      </c>
      <c r="X534" s="30"/>
      <c r="Y534" s="18">
        <f t="shared" si="197"/>
        <v>0</v>
      </c>
      <c r="AA534" s="15"/>
      <c r="AB534" s="15"/>
      <c r="AC534" s="15"/>
      <c r="AD534" s="15"/>
      <c r="AE534" s="15"/>
      <c r="AF534" s="15"/>
      <c r="AG534" s="15"/>
      <c r="AH534" s="15"/>
    </row>
    <row r="535" spans="1:34" ht="57" x14ac:dyDescent="0.25">
      <c r="A535" s="16" t="s">
        <v>367</v>
      </c>
      <c r="B535" s="17"/>
      <c r="C535" s="18">
        <f t="shared" si="201"/>
        <v>0</v>
      </c>
      <c r="D535" s="17">
        <v>0</v>
      </c>
      <c r="E535" s="17">
        <v>0</v>
      </c>
      <c r="F535" s="18">
        <f t="shared" si="202"/>
        <v>0</v>
      </c>
      <c r="G535" s="17">
        <v>0</v>
      </c>
      <c r="H535" s="17">
        <v>0</v>
      </c>
      <c r="I535" s="18">
        <f t="shared" si="203"/>
        <v>0</v>
      </c>
      <c r="J535" s="17">
        <v>0</v>
      </c>
      <c r="K535" s="17">
        <v>0</v>
      </c>
      <c r="L535" s="18">
        <f t="shared" si="204"/>
        <v>0</v>
      </c>
      <c r="M535" s="17">
        <v>0</v>
      </c>
      <c r="N535" s="17">
        <v>0</v>
      </c>
      <c r="O535" s="18">
        <f t="shared" si="205"/>
        <v>0</v>
      </c>
      <c r="P535" s="17">
        <v>0</v>
      </c>
      <c r="Q535" s="17">
        <v>0</v>
      </c>
      <c r="R535" s="18">
        <f t="shared" si="200"/>
        <v>0</v>
      </c>
      <c r="S535" s="17">
        <v>0</v>
      </c>
      <c r="T535" s="17">
        <v>0</v>
      </c>
      <c r="U535" s="18">
        <f t="shared" si="206"/>
        <v>0</v>
      </c>
      <c r="V535" s="17">
        <v>0</v>
      </c>
      <c r="W535" s="17">
        <v>0</v>
      </c>
      <c r="X535" s="30"/>
      <c r="Y535" s="18">
        <f t="shared" si="197"/>
        <v>0</v>
      </c>
      <c r="AA535" s="15"/>
      <c r="AB535" s="15"/>
      <c r="AC535" s="15"/>
      <c r="AD535" s="15"/>
      <c r="AE535" s="15"/>
      <c r="AF535" s="15"/>
      <c r="AG535" s="15"/>
      <c r="AH535" s="15"/>
    </row>
    <row r="536" spans="1:34" ht="57" x14ac:dyDescent="0.25">
      <c r="A536" s="31" t="s">
        <v>368</v>
      </c>
      <c r="B536" s="32"/>
      <c r="C536" s="13">
        <f t="shared" si="201"/>
        <v>0</v>
      </c>
      <c r="D536" s="32">
        <f>D537</f>
        <v>0</v>
      </c>
      <c r="E536" s="32">
        <f t="shared" ref="E536:W536" si="208">E537</f>
        <v>0</v>
      </c>
      <c r="F536" s="13">
        <f t="shared" si="202"/>
        <v>0</v>
      </c>
      <c r="G536" s="32">
        <f t="shared" si="208"/>
        <v>0</v>
      </c>
      <c r="H536" s="32">
        <f t="shared" si="208"/>
        <v>0</v>
      </c>
      <c r="I536" s="13">
        <f t="shared" si="203"/>
        <v>0</v>
      </c>
      <c r="J536" s="32">
        <f t="shared" si="208"/>
        <v>0</v>
      </c>
      <c r="K536" s="32">
        <f t="shared" si="208"/>
        <v>0</v>
      </c>
      <c r="L536" s="13">
        <f t="shared" si="204"/>
        <v>0</v>
      </c>
      <c r="M536" s="32">
        <f t="shared" si="208"/>
        <v>0</v>
      </c>
      <c r="N536" s="32">
        <f t="shared" si="208"/>
        <v>0</v>
      </c>
      <c r="O536" s="13">
        <f t="shared" si="205"/>
        <v>0</v>
      </c>
      <c r="P536" s="32">
        <f t="shared" si="208"/>
        <v>0</v>
      </c>
      <c r="Q536" s="32">
        <f t="shared" si="208"/>
        <v>0</v>
      </c>
      <c r="R536" s="13">
        <f t="shared" si="200"/>
        <v>0</v>
      </c>
      <c r="S536" s="32">
        <f t="shared" si="208"/>
        <v>0</v>
      </c>
      <c r="T536" s="32">
        <f t="shared" si="208"/>
        <v>0</v>
      </c>
      <c r="U536" s="13">
        <f t="shared" si="206"/>
        <v>0</v>
      </c>
      <c r="V536" s="32">
        <f t="shared" si="208"/>
        <v>0</v>
      </c>
      <c r="W536" s="32">
        <f t="shared" si="208"/>
        <v>0</v>
      </c>
      <c r="X536" s="39"/>
      <c r="Y536" s="13">
        <f t="shared" si="197"/>
        <v>0</v>
      </c>
      <c r="AA536" s="15"/>
      <c r="AB536" s="15"/>
      <c r="AC536" s="15"/>
      <c r="AD536" s="15"/>
      <c r="AE536" s="15"/>
      <c r="AF536" s="15"/>
      <c r="AG536" s="15"/>
      <c r="AH536" s="15"/>
    </row>
    <row r="537" spans="1:34" ht="28.5" x14ac:dyDescent="0.25">
      <c r="A537" s="16" t="s">
        <v>369</v>
      </c>
      <c r="B537" s="17"/>
      <c r="C537" s="18">
        <f t="shared" si="201"/>
        <v>0</v>
      </c>
      <c r="D537" s="17">
        <v>0</v>
      </c>
      <c r="E537" s="17">
        <v>0</v>
      </c>
      <c r="F537" s="18">
        <f t="shared" si="202"/>
        <v>0</v>
      </c>
      <c r="G537" s="17">
        <v>0</v>
      </c>
      <c r="H537" s="17">
        <v>0</v>
      </c>
      <c r="I537" s="18">
        <f t="shared" si="203"/>
        <v>0</v>
      </c>
      <c r="J537" s="17">
        <v>0</v>
      </c>
      <c r="K537" s="17">
        <v>0</v>
      </c>
      <c r="L537" s="18">
        <f t="shared" si="204"/>
        <v>0</v>
      </c>
      <c r="M537" s="17">
        <v>0</v>
      </c>
      <c r="N537" s="17">
        <v>0</v>
      </c>
      <c r="O537" s="18">
        <f t="shared" si="205"/>
        <v>0</v>
      </c>
      <c r="P537" s="17">
        <v>0</v>
      </c>
      <c r="Q537" s="17">
        <v>0</v>
      </c>
      <c r="R537" s="18">
        <f t="shared" si="200"/>
        <v>0</v>
      </c>
      <c r="S537" s="17">
        <v>0</v>
      </c>
      <c r="T537" s="17">
        <v>0</v>
      </c>
      <c r="U537" s="18">
        <f t="shared" si="206"/>
        <v>0</v>
      </c>
      <c r="V537" s="17">
        <v>0</v>
      </c>
      <c r="W537" s="17">
        <v>0</v>
      </c>
      <c r="X537" s="17"/>
      <c r="Y537" s="18">
        <f t="shared" si="197"/>
        <v>0</v>
      </c>
      <c r="AA537" s="15"/>
      <c r="AB537" s="15"/>
      <c r="AC537" s="15"/>
      <c r="AD537" s="15"/>
      <c r="AE537" s="15"/>
      <c r="AF537" s="15"/>
      <c r="AG537" s="15"/>
      <c r="AH537" s="15"/>
    </row>
    <row r="538" spans="1:34" ht="28.5" x14ac:dyDescent="0.25">
      <c r="A538" s="75" t="s">
        <v>370</v>
      </c>
      <c r="B538" s="76"/>
      <c r="C538" s="77">
        <f t="shared" si="201"/>
        <v>1434</v>
      </c>
      <c r="D538" s="76">
        <f>D8+D25+D37+D189+D203+D244+D282+D306+D373+D382+D403+D410+D414+D428+D443+D448+D478+D486+D516+D533+D536</f>
        <v>1067</v>
      </c>
      <c r="E538" s="76">
        <f>E8+E25+E37+E189+E203+E244+E282+E306+E373+E382+E403+E410+E414+E428+E443+E448+E478+E486+E516+E533+E536</f>
        <v>367</v>
      </c>
      <c r="F538" s="77">
        <f t="shared" si="202"/>
        <v>1121</v>
      </c>
      <c r="G538" s="76">
        <f>G8+G25+G37+G189+G203+G244+G282+G306+G373+G382+G403+G410+G414+G428+G443+G448+G478+G486+G516+G533+G536</f>
        <v>854</v>
      </c>
      <c r="H538" s="76">
        <f>H8+H25+H37+H189+H203+H244+H282+H306+H373+H382+H403+H410+H414+H428+H443+H448+H478+H486+H516+H533+H536</f>
        <v>267</v>
      </c>
      <c r="I538" s="77">
        <f t="shared" si="203"/>
        <v>1033</v>
      </c>
      <c r="J538" s="76">
        <f>J8+J25+J37+J189+J203+J244+J282+J306+J373+J382+J403+J410+J414+J428+J443+J448+J478+J486+J516+J533+J536</f>
        <v>775</v>
      </c>
      <c r="K538" s="76">
        <f>K8+K25+K37+K189+K203+K244+K282+K306+K373+K382+K403+K410+K414+K428+K443+K448+K478+K486+K516+K533+K536</f>
        <v>258</v>
      </c>
      <c r="L538" s="77">
        <f t="shared" si="204"/>
        <v>932</v>
      </c>
      <c r="M538" s="76">
        <f>M8+M25+M37+M189+M203+M244+M282+M306+M373+M382+M403+M410+M414+M428+M443+M448+M478+M486+M516+M533+M536</f>
        <v>699</v>
      </c>
      <c r="N538" s="76">
        <f>N8+N25+N37+N189+N203+N244+N282+N306+N373+N382+N403+N410+N414+N428+N443+N448+N478+N486+N516+N533+N536</f>
        <v>233</v>
      </c>
      <c r="O538" s="77">
        <f t="shared" si="205"/>
        <v>830</v>
      </c>
      <c r="P538" s="76">
        <f>P8+P25+P37+P189+P203+P244+P282+P306+P373+P382+P403+P410+P414+P428+P443+P448+P478+P486+P516+P533+P536</f>
        <v>634</v>
      </c>
      <c r="Q538" s="76">
        <f>Q8+Q25+Q37+Q189+Q203+Q244+Q282+Q306+Q373+Q382+Q403+Q410+Q414+Q428+Q443+Q448+Q478+Q486+Q516+Q533+Q536</f>
        <v>196</v>
      </c>
      <c r="R538" s="77">
        <f t="shared" si="200"/>
        <v>793</v>
      </c>
      <c r="S538" s="76">
        <f>S8+S25+S37+S189+S203+S244+S282+S306+S373+S382+S403+S410+S414+S428+S443+S448+S478+S486+S516+S533+S536</f>
        <v>614</v>
      </c>
      <c r="T538" s="76">
        <f>T8+T25+T37+T189+T203+T244+T282+T306+T373+T382+T403+T410+T414+T428+T443+T448+T478+T486+T516+T533+T536</f>
        <v>179</v>
      </c>
      <c r="U538" s="77">
        <f t="shared" si="206"/>
        <v>718</v>
      </c>
      <c r="V538" s="76">
        <f>V8+V25+V37+V189+V203+V244+V282+V306+V373+V382+V403+V410+V414+V428+V443+V448+V478+V486+V516+V533+V536</f>
        <v>560</v>
      </c>
      <c r="W538" s="76">
        <f>W8+W25+W37+W189+W203+W244+W282+W306+W373+W382+W403+W410+W414+W428+W443+W448+W478+W486+W516+W533+W536</f>
        <v>158</v>
      </c>
      <c r="X538" s="76"/>
      <c r="Y538" s="77">
        <f t="shared" si="197"/>
        <v>6861</v>
      </c>
      <c r="AA538" s="15"/>
      <c r="AB538" s="15"/>
      <c r="AC538" s="15"/>
      <c r="AD538" s="15"/>
      <c r="AE538" s="15"/>
      <c r="AF538" s="15"/>
      <c r="AG538" s="15"/>
      <c r="AH538" s="15"/>
    </row>
    <row r="539" spans="1:34" s="8" customFormat="1" ht="25.5" customHeight="1" x14ac:dyDescent="0.25">
      <c r="A539" s="174" t="s">
        <v>522</v>
      </c>
      <c r="B539" s="174"/>
      <c r="C539" s="174"/>
      <c r="D539" s="174"/>
      <c r="E539" s="174"/>
      <c r="F539" s="174"/>
      <c r="G539" s="174"/>
      <c r="H539" s="174"/>
      <c r="I539" s="174"/>
      <c r="J539" s="174"/>
      <c r="K539" s="174"/>
      <c r="L539" s="174"/>
      <c r="M539" s="174"/>
      <c r="N539" s="174"/>
      <c r="O539" s="174"/>
      <c r="P539" s="174"/>
      <c r="Q539" s="174"/>
      <c r="R539" s="174"/>
      <c r="S539" s="10"/>
      <c r="T539" s="78"/>
      <c r="U539" s="78"/>
      <c r="V539" s="78"/>
      <c r="W539" s="78"/>
      <c r="X539" s="78"/>
      <c r="Y539" s="10"/>
      <c r="AA539" s="15"/>
      <c r="AB539" s="15"/>
      <c r="AC539" s="15"/>
      <c r="AD539" s="15"/>
      <c r="AE539" s="15"/>
      <c r="AF539" s="15"/>
      <c r="AG539" s="15"/>
      <c r="AH539" s="15"/>
    </row>
    <row r="540" spans="1:34" ht="42.75" x14ac:dyDescent="0.25">
      <c r="A540" s="79" t="s">
        <v>14</v>
      </c>
      <c r="B540" s="80"/>
      <c r="C540" s="80">
        <f t="shared" si="201"/>
        <v>16</v>
      </c>
      <c r="D540" s="80">
        <f>D541+D552+D556</f>
        <v>15</v>
      </c>
      <c r="E540" s="80">
        <f>E541+E552+E556</f>
        <v>1</v>
      </c>
      <c r="F540" s="80">
        <f t="shared" si="202"/>
        <v>19</v>
      </c>
      <c r="G540" s="80">
        <f>G541+G552+G556</f>
        <v>17</v>
      </c>
      <c r="H540" s="80">
        <f>H541+H552+H556</f>
        <v>2</v>
      </c>
      <c r="I540" s="80">
        <f t="shared" si="203"/>
        <v>5</v>
      </c>
      <c r="J540" s="80">
        <f>J541+J552+J556</f>
        <v>3</v>
      </c>
      <c r="K540" s="80">
        <f>K541+K552+K556</f>
        <v>2</v>
      </c>
      <c r="L540" s="80">
        <f t="shared" si="204"/>
        <v>4</v>
      </c>
      <c r="M540" s="80">
        <f>M541+M552+M556</f>
        <v>2</v>
      </c>
      <c r="N540" s="80">
        <f>N541+N552+N556</f>
        <v>2</v>
      </c>
      <c r="O540" s="80">
        <f t="shared" si="205"/>
        <v>4</v>
      </c>
      <c r="P540" s="80">
        <f>P541+P552+P556</f>
        <v>3</v>
      </c>
      <c r="Q540" s="80">
        <f>Q541+Q552+Q556</f>
        <v>1</v>
      </c>
      <c r="R540" s="80">
        <f t="shared" si="200"/>
        <v>4</v>
      </c>
      <c r="S540" s="80">
        <f>S541+S552+S556</f>
        <v>3</v>
      </c>
      <c r="T540" s="80">
        <f>T541+T552+T556</f>
        <v>1</v>
      </c>
      <c r="U540" s="80">
        <f t="shared" si="206"/>
        <v>3</v>
      </c>
      <c r="V540" s="80">
        <f>V541+V552+V556</f>
        <v>2</v>
      </c>
      <c r="W540" s="80">
        <f>W541+W552+W556</f>
        <v>1</v>
      </c>
      <c r="X540" s="81"/>
      <c r="Y540" s="80">
        <f t="shared" ref="Y540:Y604" si="209">C540+F540+I540+L540+O540+R540+U540</f>
        <v>55</v>
      </c>
      <c r="AA540" s="15"/>
      <c r="AB540" s="15"/>
      <c r="AC540" s="15"/>
      <c r="AD540" s="15"/>
      <c r="AE540" s="15"/>
      <c r="AF540" s="15"/>
      <c r="AG540" s="15"/>
      <c r="AH540" s="15"/>
    </row>
    <row r="541" spans="1:34" ht="42.75" x14ac:dyDescent="0.25">
      <c r="A541" s="82" t="s">
        <v>15</v>
      </c>
      <c r="B541" s="83"/>
      <c r="C541" s="83">
        <f t="shared" si="201"/>
        <v>13</v>
      </c>
      <c r="D541" s="83">
        <f>D542+D543+D544+D545+D546+D547+D548+D549+D550+D551</f>
        <v>13</v>
      </c>
      <c r="E541" s="83">
        <f>E542+E543+E544+E545+E546+E547+E548+E549+E550+E551</f>
        <v>0</v>
      </c>
      <c r="F541" s="83">
        <f t="shared" si="202"/>
        <v>15</v>
      </c>
      <c r="G541" s="83">
        <f>G542+G543+G544+G545+G546+G547+G548+G549+G550+G551</f>
        <v>14</v>
      </c>
      <c r="H541" s="83">
        <f>H542+H543+H544+H545+H546+H547+H548+H549+H550+H551</f>
        <v>1</v>
      </c>
      <c r="I541" s="83">
        <f t="shared" si="203"/>
        <v>2</v>
      </c>
      <c r="J541" s="83">
        <f>J542+J543+J544+J545+J546+J547+J548+J549+J550+J551</f>
        <v>1</v>
      </c>
      <c r="K541" s="83">
        <f>K542+K543+K544+K545+K546+K547+K548+K549+K550+K551</f>
        <v>1</v>
      </c>
      <c r="L541" s="83">
        <f t="shared" si="204"/>
        <v>2</v>
      </c>
      <c r="M541" s="83">
        <f>M542+M543+M544+M545+M546+M547+M548+M549+M550+M551</f>
        <v>1</v>
      </c>
      <c r="N541" s="83">
        <f>N542+N543+N544+N545+N546+N547+N548+N549+N550+N551</f>
        <v>1</v>
      </c>
      <c r="O541" s="83">
        <f t="shared" si="205"/>
        <v>1</v>
      </c>
      <c r="P541" s="83">
        <f>P542+P543+P544+P545+P546+P547+P548+P549+P550+P551</f>
        <v>0</v>
      </c>
      <c r="Q541" s="83">
        <f>Q542+Q543+Q544+Q545+Q546+Q547+Q548+Q549+Q550+Q551</f>
        <v>1</v>
      </c>
      <c r="R541" s="83">
        <f t="shared" si="200"/>
        <v>0</v>
      </c>
      <c r="S541" s="83">
        <f>S542+S543+S544+S545+S546+S547+S548+S549+S550+S551</f>
        <v>0</v>
      </c>
      <c r="T541" s="83">
        <f>T542+T543+T544+T545+T546+T547+T548+T549+T550+T551</f>
        <v>0</v>
      </c>
      <c r="U541" s="83">
        <f t="shared" si="206"/>
        <v>0</v>
      </c>
      <c r="V541" s="83">
        <f>V542+V543+V544+V545+V546+V547+V548+V549+V550+V551</f>
        <v>0</v>
      </c>
      <c r="W541" s="83">
        <f>W542+W543+W544+W545+W546+W547+W548+W549+W550+W551</f>
        <v>0</v>
      </c>
      <c r="X541" s="83">
        <f>X542+X543+X544+X545+X546+X547+X549</f>
        <v>0</v>
      </c>
      <c r="Y541" s="83">
        <f t="shared" si="209"/>
        <v>33</v>
      </c>
      <c r="AA541" s="15"/>
      <c r="AB541" s="15"/>
      <c r="AC541" s="15"/>
      <c r="AD541" s="15"/>
      <c r="AE541" s="15"/>
      <c r="AF541" s="15"/>
      <c r="AG541" s="15"/>
      <c r="AH541" s="15"/>
    </row>
    <row r="542" spans="1:34" x14ac:dyDescent="0.25">
      <c r="A542" s="84" t="s">
        <v>371</v>
      </c>
      <c r="B542" s="119">
        <v>2631</v>
      </c>
      <c r="C542" s="83">
        <f t="shared" si="201"/>
        <v>1</v>
      </c>
      <c r="D542" s="85">
        <v>1</v>
      </c>
      <c r="E542" s="85">
        <v>0</v>
      </c>
      <c r="F542" s="83">
        <f t="shared" si="202"/>
        <v>1</v>
      </c>
      <c r="G542" s="85">
        <v>1</v>
      </c>
      <c r="H542" s="20">
        <v>0</v>
      </c>
      <c r="I542" s="83">
        <f t="shared" si="203"/>
        <v>0</v>
      </c>
      <c r="J542" s="85">
        <v>0</v>
      </c>
      <c r="K542" s="85">
        <v>0</v>
      </c>
      <c r="L542" s="83">
        <f t="shared" si="204"/>
        <v>0</v>
      </c>
      <c r="M542" s="85">
        <v>0</v>
      </c>
      <c r="N542" s="85">
        <v>0</v>
      </c>
      <c r="O542" s="83">
        <f t="shared" si="205"/>
        <v>0</v>
      </c>
      <c r="P542" s="85">
        <v>0</v>
      </c>
      <c r="Q542" s="85">
        <v>0</v>
      </c>
      <c r="R542" s="83">
        <f t="shared" si="200"/>
        <v>0</v>
      </c>
      <c r="S542" s="85">
        <v>0</v>
      </c>
      <c r="T542" s="85">
        <v>0</v>
      </c>
      <c r="U542" s="83">
        <f t="shared" si="206"/>
        <v>0</v>
      </c>
      <c r="V542" s="85">
        <v>0</v>
      </c>
      <c r="W542" s="85">
        <v>0</v>
      </c>
      <c r="X542" s="21"/>
      <c r="Y542" s="20">
        <f t="shared" si="209"/>
        <v>2</v>
      </c>
      <c r="AA542" s="15"/>
      <c r="AB542" s="15"/>
      <c r="AC542" s="15"/>
      <c r="AD542" s="15"/>
      <c r="AE542" s="15"/>
      <c r="AF542" s="15"/>
      <c r="AG542" s="15"/>
      <c r="AH542" s="15"/>
    </row>
    <row r="543" spans="1:34" x14ac:dyDescent="0.25">
      <c r="A543" s="19" t="s">
        <v>372</v>
      </c>
      <c r="B543" s="119">
        <v>2411</v>
      </c>
      <c r="C543" s="83">
        <f t="shared" si="201"/>
        <v>1</v>
      </c>
      <c r="D543" s="20">
        <v>1</v>
      </c>
      <c r="E543" s="20">
        <v>0</v>
      </c>
      <c r="F543" s="83">
        <f t="shared" si="202"/>
        <v>1</v>
      </c>
      <c r="G543" s="20">
        <v>1</v>
      </c>
      <c r="H543" s="20">
        <v>0</v>
      </c>
      <c r="I543" s="83">
        <f t="shared" si="203"/>
        <v>0</v>
      </c>
      <c r="J543" s="20">
        <v>0</v>
      </c>
      <c r="K543" s="20">
        <v>0</v>
      </c>
      <c r="L543" s="83">
        <f t="shared" si="204"/>
        <v>0</v>
      </c>
      <c r="M543" s="20">
        <v>0</v>
      </c>
      <c r="N543" s="20">
        <v>0</v>
      </c>
      <c r="O543" s="83">
        <f t="shared" si="205"/>
        <v>0</v>
      </c>
      <c r="P543" s="20">
        <v>0</v>
      </c>
      <c r="Q543" s="20">
        <v>0</v>
      </c>
      <c r="R543" s="83">
        <f t="shared" si="200"/>
        <v>0</v>
      </c>
      <c r="S543" s="20">
        <v>0</v>
      </c>
      <c r="T543" s="86">
        <v>0</v>
      </c>
      <c r="U543" s="83">
        <f t="shared" si="206"/>
        <v>0</v>
      </c>
      <c r="V543" s="85">
        <v>0</v>
      </c>
      <c r="W543" s="85">
        <v>0</v>
      </c>
      <c r="X543" s="21"/>
      <c r="Y543" s="20">
        <f t="shared" si="209"/>
        <v>2</v>
      </c>
      <c r="AA543" s="15"/>
      <c r="AB543" s="15"/>
      <c r="AC543" s="15"/>
      <c r="AD543" s="15"/>
      <c r="AE543" s="15"/>
      <c r="AF543" s="15"/>
      <c r="AG543" s="15"/>
      <c r="AH543" s="15"/>
    </row>
    <row r="544" spans="1:34" ht="16.5" customHeight="1" x14ac:dyDescent="0.25">
      <c r="A544" s="19" t="s">
        <v>373</v>
      </c>
      <c r="B544" s="119"/>
      <c r="C544" s="83">
        <f t="shared" si="201"/>
        <v>1</v>
      </c>
      <c r="D544" s="20">
        <v>1</v>
      </c>
      <c r="E544" s="20">
        <v>0</v>
      </c>
      <c r="F544" s="83">
        <f t="shared" si="202"/>
        <v>1</v>
      </c>
      <c r="G544" s="20">
        <v>1</v>
      </c>
      <c r="H544" s="20">
        <v>0</v>
      </c>
      <c r="I544" s="83">
        <f t="shared" si="203"/>
        <v>0</v>
      </c>
      <c r="J544" s="20">
        <v>0</v>
      </c>
      <c r="K544" s="20">
        <v>0</v>
      </c>
      <c r="L544" s="83">
        <f t="shared" si="204"/>
        <v>0</v>
      </c>
      <c r="M544" s="20">
        <v>0</v>
      </c>
      <c r="N544" s="20">
        <v>0</v>
      </c>
      <c r="O544" s="83">
        <f t="shared" si="205"/>
        <v>0</v>
      </c>
      <c r="P544" s="20">
        <v>0</v>
      </c>
      <c r="Q544" s="20">
        <v>0</v>
      </c>
      <c r="R544" s="83">
        <f t="shared" si="200"/>
        <v>0</v>
      </c>
      <c r="S544" s="20">
        <v>0</v>
      </c>
      <c r="T544" s="20">
        <v>0</v>
      </c>
      <c r="U544" s="83">
        <f t="shared" si="206"/>
        <v>0</v>
      </c>
      <c r="V544" s="20">
        <v>0</v>
      </c>
      <c r="W544" s="20">
        <v>0</v>
      </c>
      <c r="X544" s="21"/>
      <c r="Y544" s="20">
        <f t="shared" si="209"/>
        <v>2</v>
      </c>
      <c r="Z544" s="8"/>
      <c r="AA544" s="15"/>
      <c r="AB544" s="15"/>
      <c r="AC544" s="15"/>
      <c r="AD544" s="15"/>
      <c r="AE544" s="15"/>
      <c r="AF544" s="15"/>
      <c r="AG544" s="15"/>
      <c r="AH544" s="15"/>
    </row>
    <row r="545" spans="1:34" x14ac:dyDescent="0.25">
      <c r="A545" s="19" t="s">
        <v>24</v>
      </c>
      <c r="B545" s="119"/>
      <c r="C545" s="83">
        <f t="shared" si="201"/>
        <v>1</v>
      </c>
      <c r="D545" s="20">
        <f>D549</f>
        <v>1</v>
      </c>
      <c r="E545" s="20">
        <f>E549</f>
        <v>0</v>
      </c>
      <c r="F545" s="83">
        <f t="shared" si="202"/>
        <v>1</v>
      </c>
      <c r="G545" s="20">
        <v>1</v>
      </c>
      <c r="H545" s="20">
        <v>0</v>
      </c>
      <c r="I545" s="83">
        <f t="shared" si="203"/>
        <v>0</v>
      </c>
      <c r="J545" s="20">
        <v>0</v>
      </c>
      <c r="K545" s="20">
        <v>0</v>
      </c>
      <c r="L545" s="83">
        <f t="shared" si="204"/>
        <v>0</v>
      </c>
      <c r="M545" s="20">
        <v>0</v>
      </c>
      <c r="N545" s="20">
        <v>0</v>
      </c>
      <c r="O545" s="83">
        <f t="shared" si="205"/>
        <v>0</v>
      </c>
      <c r="P545" s="20">
        <v>0</v>
      </c>
      <c r="Q545" s="20">
        <v>0</v>
      </c>
      <c r="R545" s="83">
        <f t="shared" si="200"/>
        <v>0</v>
      </c>
      <c r="S545" s="20">
        <v>0</v>
      </c>
      <c r="T545" s="20">
        <v>0</v>
      </c>
      <c r="U545" s="83">
        <f t="shared" si="206"/>
        <v>0</v>
      </c>
      <c r="V545" s="20">
        <v>0</v>
      </c>
      <c r="W545" s="20">
        <v>0</v>
      </c>
      <c r="X545" s="21"/>
      <c r="Y545" s="20">
        <f t="shared" si="209"/>
        <v>2</v>
      </c>
      <c r="Z545" s="8"/>
      <c r="AA545" s="15"/>
      <c r="AB545" s="15"/>
      <c r="AC545" s="15"/>
      <c r="AD545" s="15"/>
      <c r="AE545" s="15"/>
      <c r="AF545" s="15"/>
      <c r="AG545" s="15"/>
      <c r="AH545" s="15"/>
    </row>
    <row r="546" spans="1:34" x14ac:dyDescent="0.25">
      <c r="A546" s="19" t="s">
        <v>374</v>
      </c>
      <c r="B546" s="121">
        <v>2141</v>
      </c>
      <c r="C546" s="83">
        <f t="shared" si="201"/>
        <v>0</v>
      </c>
      <c r="D546" s="20">
        <v>0</v>
      </c>
      <c r="E546" s="20">
        <v>0</v>
      </c>
      <c r="F546" s="83">
        <f t="shared" si="202"/>
        <v>1</v>
      </c>
      <c r="G546" s="20">
        <v>1</v>
      </c>
      <c r="H546" s="20">
        <v>0</v>
      </c>
      <c r="I546" s="83">
        <f t="shared" si="203"/>
        <v>0</v>
      </c>
      <c r="J546" s="20">
        <v>0</v>
      </c>
      <c r="K546" s="20">
        <v>0</v>
      </c>
      <c r="L546" s="83">
        <f t="shared" si="204"/>
        <v>0</v>
      </c>
      <c r="M546" s="20">
        <v>0</v>
      </c>
      <c r="N546" s="20">
        <v>0</v>
      </c>
      <c r="O546" s="83">
        <f t="shared" si="205"/>
        <v>0</v>
      </c>
      <c r="P546" s="20">
        <v>0</v>
      </c>
      <c r="Q546" s="20">
        <v>0</v>
      </c>
      <c r="R546" s="83">
        <f t="shared" si="200"/>
        <v>0</v>
      </c>
      <c r="S546" s="20">
        <v>0</v>
      </c>
      <c r="T546" s="20">
        <v>0</v>
      </c>
      <c r="U546" s="83">
        <f t="shared" si="206"/>
        <v>0</v>
      </c>
      <c r="V546" s="20">
        <v>0</v>
      </c>
      <c r="W546" s="20">
        <v>0</v>
      </c>
      <c r="X546" s="21"/>
      <c r="Y546" s="20">
        <f t="shared" si="209"/>
        <v>1</v>
      </c>
      <c r="Z546" s="8"/>
      <c r="AA546" s="15"/>
      <c r="AB546" s="15"/>
      <c r="AC546" s="15"/>
      <c r="AD546" s="15"/>
      <c r="AE546" s="15"/>
      <c r="AF546" s="15"/>
      <c r="AG546" s="15"/>
      <c r="AH546" s="15"/>
    </row>
    <row r="547" spans="1:34" ht="30" x14ac:dyDescent="0.25">
      <c r="A547" s="19" t="s">
        <v>566</v>
      </c>
      <c r="B547" s="119">
        <v>1311</v>
      </c>
      <c r="C547" s="83">
        <f t="shared" si="201"/>
        <v>2</v>
      </c>
      <c r="D547" s="20">
        <f>D548</f>
        <v>2</v>
      </c>
      <c r="E547" s="20">
        <f t="shared" ref="E547:W547" si="210">E548</f>
        <v>0</v>
      </c>
      <c r="F547" s="83">
        <f t="shared" si="202"/>
        <v>3</v>
      </c>
      <c r="G547" s="20">
        <f>G548</f>
        <v>2</v>
      </c>
      <c r="H547" s="20">
        <v>1</v>
      </c>
      <c r="I547" s="83">
        <f t="shared" si="203"/>
        <v>1</v>
      </c>
      <c r="J547" s="20">
        <v>0</v>
      </c>
      <c r="K547" s="20">
        <v>1</v>
      </c>
      <c r="L547" s="83">
        <f t="shared" si="204"/>
        <v>1</v>
      </c>
      <c r="M547" s="20">
        <v>0</v>
      </c>
      <c r="N547" s="20">
        <v>1</v>
      </c>
      <c r="O547" s="83">
        <f t="shared" si="205"/>
        <v>1</v>
      </c>
      <c r="P547" s="20">
        <f>P548</f>
        <v>0</v>
      </c>
      <c r="Q547" s="20">
        <v>1</v>
      </c>
      <c r="R547" s="83">
        <f t="shared" si="200"/>
        <v>0</v>
      </c>
      <c r="S547" s="20">
        <f>S548</f>
        <v>0</v>
      </c>
      <c r="T547" s="20">
        <f>T548</f>
        <v>0</v>
      </c>
      <c r="U547" s="83">
        <f t="shared" si="206"/>
        <v>0</v>
      </c>
      <c r="V547" s="20">
        <f>V548</f>
        <v>0</v>
      </c>
      <c r="W547" s="20">
        <f t="shared" si="210"/>
        <v>0</v>
      </c>
      <c r="X547" s="21"/>
      <c r="Y547" s="20">
        <f t="shared" si="209"/>
        <v>8</v>
      </c>
      <c r="Z547" s="8"/>
      <c r="AA547" s="15"/>
      <c r="AB547" s="15"/>
      <c r="AC547" s="15"/>
      <c r="AD547" s="15"/>
      <c r="AE547" s="15"/>
      <c r="AF547" s="15"/>
      <c r="AG547" s="15"/>
      <c r="AH547" s="15"/>
    </row>
    <row r="548" spans="1:34" x14ac:dyDescent="0.25">
      <c r="A548" s="19" t="s">
        <v>375</v>
      </c>
      <c r="B548" s="119"/>
      <c r="C548" s="83">
        <f t="shared" si="201"/>
        <v>2</v>
      </c>
      <c r="D548" s="20">
        <v>2</v>
      </c>
      <c r="E548" s="20">
        <v>0</v>
      </c>
      <c r="F548" s="83">
        <f t="shared" si="202"/>
        <v>2</v>
      </c>
      <c r="G548" s="20">
        <v>2</v>
      </c>
      <c r="H548" s="20">
        <v>0</v>
      </c>
      <c r="I548" s="83">
        <f t="shared" si="203"/>
        <v>0</v>
      </c>
      <c r="J548" s="20">
        <v>0</v>
      </c>
      <c r="K548" s="20">
        <v>0</v>
      </c>
      <c r="L548" s="83">
        <f t="shared" si="204"/>
        <v>1</v>
      </c>
      <c r="M548" s="20">
        <v>1</v>
      </c>
      <c r="N548" s="20">
        <v>0</v>
      </c>
      <c r="O548" s="83">
        <f t="shared" si="205"/>
        <v>0</v>
      </c>
      <c r="P548" s="20">
        <v>0</v>
      </c>
      <c r="Q548" s="20">
        <v>0</v>
      </c>
      <c r="R548" s="83">
        <f t="shared" si="200"/>
        <v>0</v>
      </c>
      <c r="S548" s="20">
        <v>0</v>
      </c>
      <c r="T548" s="20">
        <v>0</v>
      </c>
      <c r="U548" s="83">
        <f t="shared" si="206"/>
        <v>0</v>
      </c>
      <c r="V548" s="20">
        <v>0</v>
      </c>
      <c r="W548" s="20">
        <v>0</v>
      </c>
      <c r="X548" s="21"/>
      <c r="Y548" s="20">
        <f t="shared" si="209"/>
        <v>5</v>
      </c>
      <c r="Z548" s="8"/>
      <c r="AA548" s="15"/>
      <c r="AB548" s="15"/>
      <c r="AC548" s="15"/>
      <c r="AD548" s="15"/>
      <c r="AE548" s="15"/>
      <c r="AF548" s="15"/>
      <c r="AG548" s="15"/>
      <c r="AH548" s="15"/>
    </row>
    <row r="549" spans="1:34" x14ac:dyDescent="0.25">
      <c r="A549" s="19" t="s">
        <v>376</v>
      </c>
      <c r="B549" s="119">
        <v>2611</v>
      </c>
      <c r="C549" s="83">
        <f t="shared" si="201"/>
        <v>1</v>
      </c>
      <c r="D549" s="20">
        <v>1</v>
      </c>
      <c r="E549" s="20">
        <v>0</v>
      </c>
      <c r="F549" s="83">
        <f t="shared" si="202"/>
        <v>1</v>
      </c>
      <c r="G549" s="20">
        <v>1</v>
      </c>
      <c r="H549" s="20">
        <v>0</v>
      </c>
      <c r="I549" s="83">
        <f t="shared" si="203"/>
        <v>1</v>
      </c>
      <c r="J549" s="20">
        <v>1</v>
      </c>
      <c r="K549" s="20">
        <v>0</v>
      </c>
      <c r="L549" s="83">
        <f t="shared" si="204"/>
        <v>0</v>
      </c>
      <c r="M549" s="20">
        <v>0</v>
      </c>
      <c r="N549" s="20">
        <v>0</v>
      </c>
      <c r="O549" s="83">
        <f t="shared" si="205"/>
        <v>0</v>
      </c>
      <c r="P549" s="20">
        <v>0</v>
      </c>
      <c r="Q549" s="20">
        <v>0</v>
      </c>
      <c r="R549" s="83">
        <f t="shared" si="200"/>
        <v>0</v>
      </c>
      <c r="S549" s="20">
        <v>0</v>
      </c>
      <c r="T549" s="20">
        <v>0</v>
      </c>
      <c r="U549" s="83">
        <f t="shared" si="206"/>
        <v>0</v>
      </c>
      <c r="V549" s="20">
        <v>0</v>
      </c>
      <c r="W549" s="20">
        <v>0</v>
      </c>
      <c r="X549" s="21"/>
      <c r="Y549" s="20">
        <f t="shared" si="209"/>
        <v>3</v>
      </c>
      <c r="Z549" s="8"/>
      <c r="AA549" s="15"/>
      <c r="AB549" s="15"/>
      <c r="AC549" s="15"/>
      <c r="AD549" s="15"/>
      <c r="AE549" s="15"/>
      <c r="AF549" s="15"/>
      <c r="AG549" s="15"/>
      <c r="AH549" s="15"/>
    </row>
    <row r="550" spans="1:34" x14ac:dyDescent="0.25">
      <c r="A550" s="19" t="s">
        <v>377</v>
      </c>
      <c r="B550" s="119"/>
      <c r="C550" s="83">
        <f t="shared" si="201"/>
        <v>2</v>
      </c>
      <c r="D550" s="20">
        <v>2</v>
      </c>
      <c r="E550" s="20">
        <v>0</v>
      </c>
      <c r="F550" s="83">
        <f t="shared" si="202"/>
        <v>2</v>
      </c>
      <c r="G550" s="20">
        <v>2</v>
      </c>
      <c r="H550" s="20">
        <v>0</v>
      </c>
      <c r="I550" s="83">
        <f t="shared" si="203"/>
        <v>0</v>
      </c>
      <c r="J550" s="20">
        <v>0</v>
      </c>
      <c r="K550" s="20">
        <v>0</v>
      </c>
      <c r="L550" s="83">
        <f t="shared" si="204"/>
        <v>0</v>
      </c>
      <c r="M550" s="20">
        <v>0</v>
      </c>
      <c r="N550" s="20">
        <v>0</v>
      </c>
      <c r="O550" s="83">
        <f t="shared" si="205"/>
        <v>0</v>
      </c>
      <c r="P550" s="20">
        <v>0</v>
      </c>
      <c r="Q550" s="20">
        <v>0</v>
      </c>
      <c r="R550" s="83">
        <f t="shared" si="200"/>
        <v>0</v>
      </c>
      <c r="S550" s="20">
        <v>0</v>
      </c>
      <c r="T550" s="20">
        <v>0</v>
      </c>
      <c r="U550" s="83">
        <f t="shared" si="206"/>
        <v>0</v>
      </c>
      <c r="V550" s="20">
        <v>0</v>
      </c>
      <c r="W550" s="20">
        <v>0</v>
      </c>
      <c r="X550" s="21"/>
      <c r="Y550" s="20">
        <f t="shared" si="209"/>
        <v>4</v>
      </c>
      <c r="Z550" s="8"/>
      <c r="AA550" s="15"/>
      <c r="AB550" s="15"/>
      <c r="AC550" s="15"/>
      <c r="AD550" s="15"/>
      <c r="AE550" s="15"/>
      <c r="AF550" s="15"/>
      <c r="AG550" s="15"/>
      <c r="AH550" s="15"/>
    </row>
    <row r="551" spans="1:34" x14ac:dyDescent="0.25">
      <c r="A551" s="19" t="s">
        <v>378</v>
      </c>
      <c r="B551" s="119"/>
      <c r="C551" s="83">
        <f t="shared" si="201"/>
        <v>2</v>
      </c>
      <c r="D551" s="20">
        <v>2</v>
      </c>
      <c r="E551" s="20">
        <v>0</v>
      </c>
      <c r="F551" s="83">
        <f t="shared" si="202"/>
        <v>2</v>
      </c>
      <c r="G551" s="20">
        <v>2</v>
      </c>
      <c r="H551" s="20">
        <v>0</v>
      </c>
      <c r="I551" s="83">
        <f t="shared" si="203"/>
        <v>0</v>
      </c>
      <c r="J551" s="20">
        <v>0</v>
      </c>
      <c r="K551" s="20">
        <v>0</v>
      </c>
      <c r="L551" s="83">
        <f t="shared" si="204"/>
        <v>0</v>
      </c>
      <c r="M551" s="20">
        <v>0</v>
      </c>
      <c r="N551" s="20">
        <v>0</v>
      </c>
      <c r="O551" s="83">
        <f t="shared" si="205"/>
        <v>0</v>
      </c>
      <c r="P551" s="20">
        <v>0</v>
      </c>
      <c r="Q551" s="20">
        <v>0</v>
      </c>
      <c r="R551" s="83">
        <f t="shared" si="200"/>
        <v>0</v>
      </c>
      <c r="S551" s="20">
        <v>0</v>
      </c>
      <c r="T551" s="20">
        <v>0</v>
      </c>
      <c r="U551" s="83">
        <f t="shared" si="206"/>
        <v>0</v>
      </c>
      <c r="V551" s="20">
        <v>0</v>
      </c>
      <c r="W551" s="20">
        <v>0</v>
      </c>
      <c r="X551" s="21"/>
      <c r="Y551" s="20">
        <f t="shared" si="209"/>
        <v>4</v>
      </c>
      <c r="Z551" s="8"/>
      <c r="AA551" s="15"/>
      <c r="AB551" s="15"/>
      <c r="AC551" s="15"/>
      <c r="AD551" s="15"/>
      <c r="AE551" s="15"/>
      <c r="AF551" s="15"/>
      <c r="AG551" s="15"/>
      <c r="AH551" s="15"/>
    </row>
    <row r="552" spans="1:34" x14ac:dyDescent="0.25">
      <c r="A552" s="82" t="s">
        <v>25</v>
      </c>
      <c r="B552" s="83"/>
      <c r="C552" s="83">
        <f t="shared" si="201"/>
        <v>2</v>
      </c>
      <c r="D552" s="83">
        <f>D553+D554+D555</f>
        <v>1</v>
      </c>
      <c r="E552" s="83">
        <f t="shared" ref="E552:W552" si="211">E553+E554+E555</f>
        <v>1</v>
      </c>
      <c r="F552" s="83">
        <f t="shared" si="202"/>
        <v>3</v>
      </c>
      <c r="G552" s="83">
        <f t="shared" si="211"/>
        <v>2</v>
      </c>
      <c r="H552" s="83">
        <f t="shared" si="211"/>
        <v>1</v>
      </c>
      <c r="I552" s="83">
        <f t="shared" si="203"/>
        <v>2</v>
      </c>
      <c r="J552" s="83">
        <f t="shared" si="211"/>
        <v>1</v>
      </c>
      <c r="K552" s="83">
        <f t="shared" si="211"/>
        <v>1</v>
      </c>
      <c r="L552" s="83">
        <f t="shared" si="204"/>
        <v>1</v>
      </c>
      <c r="M552" s="83">
        <f t="shared" si="211"/>
        <v>1</v>
      </c>
      <c r="N552" s="83">
        <f t="shared" si="211"/>
        <v>0</v>
      </c>
      <c r="O552" s="83">
        <f t="shared" si="205"/>
        <v>2</v>
      </c>
      <c r="P552" s="83">
        <f t="shared" si="211"/>
        <v>2</v>
      </c>
      <c r="Q552" s="83">
        <f t="shared" si="211"/>
        <v>0</v>
      </c>
      <c r="R552" s="83">
        <f t="shared" si="200"/>
        <v>2</v>
      </c>
      <c r="S552" s="83">
        <f t="shared" si="211"/>
        <v>2</v>
      </c>
      <c r="T552" s="83">
        <f t="shared" si="211"/>
        <v>0</v>
      </c>
      <c r="U552" s="83">
        <f t="shared" si="206"/>
        <v>2</v>
      </c>
      <c r="V552" s="83">
        <f t="shared" si="211"/>
        <v>1</v>
      </c>
      <c r="W552" s="83">
        <f t="shared" si="211"/>
        <v>1</v>
      </c>
      <c r="X552" s="87"/>
      <c r="Y552" s="83">
        <f t="shared" si="209"/>
        <v>14</v>
      </c>
      <c r="AA552" s="15"/>
      <c r="AB552" s="15"/>
      <c r="AC552" s="15"/>
      <c r="AD552" s="15"/>
      <c r="AE552" s="15"/>
      <c r="AF552" s="15"/>
      <c r="AG552" s="15"/>
      <c r="AH552" s="15"/>
    </row>
    <row r="553" spans="1:34" x14ac:dyDescent="0.25">
      <c r="A553" s="19" t="s">
        <v>379</v>
      </c>
      <c r="B553" s="20">
        <v>2143</v>
      </c>
      <c r="C553" s="83">
        <f t="shared" si="201"/>
        <v>0</v>
      </c>
      <c r="D553" s="20">
        <v>0</v>
      </c>
      <c r="E553" s="20">
        <v>0</v>
      </c>
      <c r="F553" s="83">
        <f t="shared" si="202"/>
        <v>0</v>
      </c>
      <c r="G553" s="20">
        <v>0</v>
      </c>
      <c r="H553" s="20">
        <v>0</v>
      </c>
      <c r="I553" s="83">
        <f t="shared" si="203"/>
        <v>1</v>
      </c>
      <c r="J553" s="20">
        <v>0</v>
      </c>
      <c r="K553" s="20">
        <v>1</v>
      </c>
      <c r="L553" s="83">
        <f t="shared" si="204"/>
        <v>0</v>
      </c>
      <c r="M553" s="20">
        <v>0</v>
      </c>
      <c r="N553" s="20">
        <v>0</v>
      </c>
      <c r="O553" s="83">
        <f t="shared" si="205"/>
        <v>0</v>
      </c>
      <c r="P553" s="20">
        <v>0</v>
      </c>
      <c r="Q553" s="20">
        <v>0</v>
      </c>
      <c r="R553" s="83">
        <f t="shared" si="200"/>
        <v>1</v>
      </c>
      <c r="S553" s="20">
        <v>1</v>
      </c>
      <c r="T553" s="20">
        <v>0</v>
      </c>
      <c r="U553" s="83">
        <f t="shared" si="206"/>
        <v>0</v>
      </c>
      <c r="V553" s="20">
        <v>0</v>
      </c>
      <c r="W553" s="20">
        <v>0</v>
      </c>
      <c r="X553" s="21"/>
      <c r="Y553" s="20">
        <f t="shared" si="209"/>
        <v>2</v>
      </c>
      <c r="AA553" s="15"/>
      <c r="AB553" s="15"/>
      <c r="AC553" s="15"/>
      <c r="AD553" s="15"/>
      <c r="AE553" s="15"/>
      <c r="AF553" s="15"/>
      <c r="AG553" s="15"/>
      <c r="AH553" s="15"/>
    </row>
    <row r="554" spans="1:34" x14ac:dyDescent="0.25">
      <c r="A554" s="19" t="s">
        <v>380</v>
      </c>
      <c r="B554" s="20">
        <v>2133</v>
      </c>
      <c r="C554" s="83">
        <f t="shared" si="201"/>
        <v>1</v>
      </c>
      <c r="D554" s="20">
        <v>0</v>
      </c>
      <c r="E554" s="20">
        <v>1</v>
      </c>
      <c r="F554" s="83">
        <f t="shared" si="202"/>
        <v>2</v>
      </c>
      <c r="G554" s="20">
        <v>1</v>
      </c>
      <c r="H554" s="20">
        <v>1</v>
      </c>
      <c r="I554" s="83">
        <f t="shared" si="203"/>
        <v>0</v>
      </c>
      <c r="J554" s="20">
        <v>0</v>
      </c>
      <c r="K554" s="20">
        <v>0</v>
      </c>
      <c r="L554" s="83">
        <f t="shared" si="204"/>
        <v>0</v>
      </c>
      <c r="M554" s="20">
        <v>0</v>
      </c>
      <c r="N554" s="20">
        <v>0</v>
      </c>
      <c r="O554" s="83">
        <f t="shared" si="205"/>
        <v>1</v>
      </c>
      <c r="P554" s="20">
        <v>1</v>
      </c>
      <c r="Q554" s="20">
        <v>0</v>
      </c>
      <c r="R554" s="83">
        <f t="shared" si="200"/>
        <v>0</v>
      </c>
      <c r="S554" s="20">
        <v>0</v>
      </c>
      <c r="T554" s="20">
        <v>0</v>
      </c>
      <c r="U554" s="83">
        <f t="shared" si="206"/>
        <v>0</v>
      </c>
      <c r="V554" s="20">
        <v>0</v>
      </c>
      <c r="W554" s="20">
        <v>0</v>
      </c>
      <c r="X554" s="21"/>
      <c r="Y554" s="20">
        <f t="shared" si="209"/>
        <v>4</v>
      </c>
      <c r="AA554" s="15"/>
      <c r="AB554" s="15"/>
      <c r="AC554" s="15"/>
      <c r="AD554" s="15"/>
      <c r="AE554" s="15"/>
      <c r="AF554" s="15"/>
      <c r="AG554" s="15"/>
      <c r="AH554" s="15"/>
    </row>
    <row r="555" spans="1:34" ht="30" x14ac:dyDescent="0.25">
      <c r="A555" s="19" t="s">
        <v>381</v>
      </c>
      <c r="B555" s="20">
        <v>2132</v>
      </c>
      <c r="C555" s="83">
        <f t="shared" si="201"/>
        <v>1</v>
      </c>
      <c r="D555" s="20">
        <v>1</v>
      </c>
      <c r="E555" s="20">
        <v>0</v>
      </c>
      <c r="F555" s="83">
        <f t="shared" si="202"/>
        <v>1</v>
      </c>
      <c r="G555" s="20">
        <v>1</v>
      </c>
      <c r="H555" s="20">
        <v>0</v>
      </c>
      <c r="I555" s="83">
        <f t="shared" si="203"/>
        <v>1</v>
      </c>
      <c r="J555" s="20">
        <v>1</v>
      </c>
      <c r="K555" s="20">
        <v>0</v>
      </c>
      <c r="L555" s="83">
        <f t="shared" si="204"/>
        <v>1</v>
      </c>
      <c r="M555" s="20">
        <v>1</v>
      </c>
      <c r="N555" s="20">
        <v>0</v>
      </c>
      <c r="O555" s="83">
        <f t="shared" si="205"/>
        <v>1</v>
      </c>
      <c r="P555" s="20">
        <v>1</v>
      </c>
      <c r="Q555" s="20">
        <v>0</v>
      </c>
      <c r="R555" s="83">
        <f t="shared" si="200"/>
        <v>1</v>
      </c>
      <c r="S555" s="20">
        <v>1</v>
      </c>
      <c r="T555" s="20">
        <v>0</v>
      </c>
      <c r="U555" s="83">
        <f t="shared" si="206"/>
        <v>2</v>
      </c>
      <c r="V555" s="20">
        <v>1</v>
      </c>
      <c r="W555" s="20">
        <v>1</v>
      </c>
      <c r="X555" s="21"/>
      <c r="Y555" s="20">
        <f t="shared" si="209"/>
        <v>8</v>
      </c>
      <c r="AA555" s="15"/>
      <c r="AB555" s="15"/>
      <c r="AC555" s="15"/>
      <c r="AD555" s="15"/>
      <c r="AE555" s="15"/>
      <c r="AF555" s="15"/>
      <c r="AG555" s="15"/>
      <c r="AH555" s="15"/>
    </row>
    <row r="556" spans="1:34" x14ac:dyDescent="0.25">
      <c r="A556" s="82" t="s">
        <v>26</v>
      </c>
      <c r="B556" s="83"/>
      <c r="C556" s="83">
        <f t="shared" si="201"/>
        <v>1</v>
      </c>
      <c r="D556" s="83">
        <f t="shared" ref="D556:D557" si="212">D557</f>
        <v>1</v>
      </c>
      <c r="E556" s="83">
        <f t="shared" ref="E556:W557" si="213">E557</f>
        <v>0</v>
      </c>
      <c r="F556" s="83">
        <f t="shared" si="202"/>
        <v>1</v>
      </c>
      <c r="G556" s="83">
        <f t="shared" si="213"/>
        <v>1</v>
      </c>
      <c r="H556" s="83">
        <f t="shared" si="213"/>
        <v>0</v>
      </c>
      <c r="I556" s="83">
        <f t="shared" si="203"/>
        <v>1</v>
      </c>
      <c r="J556" s="83">
        <f t="shared" si="213"/>
        <v>1</v>
      </c>
      <c r="K556" s="83">
        <f t="shared" si="213"/>
        <v>0</v>
      </c>
      <c r="L556" s="83">
        <f t="shared" si="204"/>
        <v>1</v>
      </c>
      <c r="M556" s="83">
        <f t="shared" si="213"/>
        <v>0</v>
      </c>
      <c r="N556" s="83">
        <f t="shared" si="213"/>
        <v>1</v>
      </c>
      <c r="O556" s="83">
        <f t="shared" si="205"/>
        <v>1</v>
      </c>
      <c r="P556" s="83">
        <f t="shared" si="213"/>
        <v>1</v>
      </c>
      <c r="Q556" s="83">
        <f t="shared" si="213"/>
        <v>0</v>
      </c>
      <c r="R556" s="83">
        <f t="shared" si="200"/>
        <v>2</v>
      </c>
      <c r="S556" s="83">
        <f t="shared" si="213"/>
        <v>1</v>
      </c>
      <c r="T556" s="83">
        <f t="shared" si="213"/>
        <v>1</v>
      </c>
      <c r="U556" s="83">
        <f t="shared" si="206"/>
        <v>1</v>
      </c>
      <c r="V556" s="83">
        <f t="shared" si="213"/>
        <v>1</v>
      </c>
      <c r="W556" s="83">
        <f t="shared" si="213"/>
        <v>0</v>
      </c>
      <c r="X556" s="87"/>
      <c r="Y556" s="83">
        <f t="shared" si="209"/>
        <v>8</v>
      </c>
      <c r="AA556" s="15"/>
      <c r="AB556" s="15"/>
      <c r="AC556" s="15"/>
      <c r="AD556" s="15"/>
      <c r="AE556" s="15"/>
      <c r="AF556" s="15"/>
      <c r="AG556" s="15"/>
      <c r="AH556" s="15"/>
    </row>
    <row r="557" spans="1:34" ht="30" x14ac:dyDescent="0.25">
      <c r="A557" s="19" t="s">
        <v>381</v>
      </c>
      <c r="B557" s="20">
        <v>2132</v>
      </c>
      <c r="C557" s="83">
        <f t="shared" si="201"/>
        <v>1</v>
      </c>
      <c r="D557" s="20">
        <f t="shared" si="212"/>
        <v>1</v>
      </c>
      <c r="E557" s="20">
        <f t="shared" si="213"/>
        <v>0</v>
      </c>
      <c r="F557" s="83">
        <f t="shared" si="202"/>
        <v>1</v>
      </c>
      <c r="G557" s="20">
        <f t="shared" ref="G557:W557" si="214">G558</f>
        <v>1</v>
      </c>
      <c r="H557" s="20">
        <f t="shared" si="214"/>
        <v>0</v>
      </c>
      <c r="I557" s="83">
        <f t="shared" si="203"/>
        <v>1</v>
      </c>
      <c r="J557" s="20">
        <f t="shared" si="214"/>
        <v>1</v>
      </c>
      <c r="K557" s="20">
        <f t="shared" si="214"/>
        <v>0</v>
      </c>
      <c r="L557" s="83">
        <f t="shared" si="204"/>
        <v>1</v>
      </c>
      <c r="M557" s="20">
        <f t="shared" si="214"/>
        <v>0</v>
      </c>
      <c r="N557" s="20">
        <f t="shared" si="214"/>
        <v>1</v>
      </c>
      <c r="O557" s="83">
        <f t="shared" si="205"/>
        <v>1</v>
      </c>
      <c r="P557" s="20">
        <f t="shared" si="214"/>
        <v>1</v>
      </c>
      <c r="Q557" s="20">
        <f t="shared" si="214"/>
        <v>0</v>
      </c>
      <c r="R557" s="83">
        <f t="shared" si="200"/>
        <v>2</v>
      </c>
      <c r="S557" s="20">
        <f t="shared" si="214"/>
        <v>1</v>
      </c>
      <c r="T557" s="20">
        <f t="shared" si="214"/>
        <v>1</v>
      </c>
      <c r="U557" s="83">
        <f t="shared" si="206"/>
        <v>1</v>
      </c>
      <c r="V557" s="20">
        <f t="shared" si="214"/>
        <v>1</v>
      </c>
      <c r="W557" s="20">
        <f t="shared" si="214"/>
        <v>0</v>
      </c>
      <c r="X557" s="20"/>
      <c r="Y557" s="20">
        <f t="shared" si="209"/>
        <v>8</v>
      </c>
      <c r="AA557" s="15"/>
      <c r="AB557" s="15"/>
      <c r="AC557" s="15"/>
      <c r="AD557" s="15"/>
      <c r="AE557" s="15"/>
      <c r="AF557" s="15"/>
      <c r="AG557" s="15"/>
      <c r="AH557" s="15"/>
    </row>
    <row r="558" spans="1:34" x14ac:dyDescent="0.25">
      <c r="A558" s="36" t="s">
        <v>382</v>
      </c>
      <c r="B558" s="37"/>
      <c r="C558" s="83">
        <f t="shared" si="201"/>
        <v>1</v>
      </c>
      <c r="D558" s="9">
        <v>1</v>
      </c>
      <c r="E558" s="9">
        <v>0</v>
      </c>
      <c r="F558" s="83">
        <f t="shared" si="202"/>
        <v>1</v>
      </c>
      <c r="G558" s="9">
        <v>1</v>
      </c>
      <c r="H558" s="9">
        <v>0</v>
      </c>
      <c r="I558" s="83">
        <f t="shared" si="203"/>
        <v>1</v>
      </c>
      <c r="J558" s="9">
        <v>1</v>
      </c>
      <c r="K558" s="9">
        <v>0</v>
      </c>
      <c r="L558" s="83">
        <f t="shared" si="204"/>
        <v>1</v>
      </c>
      <c r="M558" s="9">
        <v>0</v>
      </c>
      <c r="N558" s="9">
        <v>1</v>
      </c>
      <c r="O558" s="83">
        <f t="shared" si="205"/>
        <v>1</v>
      </c>
      <c r="P558" s="9">
        <v>1</v>
      </c>
      <c r="Q558" s="9">
        <v>0</v>
      </c>
      <c r="R558" s="83">
        <f t="shared" si="200"/>
        <v>2</v>
      </c>
      <c r="S558" s="9">
        <v>1</v>
      </c>
      <c r="T558" s="9">
        <v>1</v>
      </c>
      <c r="U558" s="83">
        <f t="shared" si="206"/>
        <v>1</v>
      </c>
      <c r="V558" s="9">
        <v>1</v>
      </c>
      <c r="W558" s="9">
        <v>0</v>
      </c>
      <c r="X558" s="5"/>
      <c r="Y558" s="37">
        <f t="shared" si="209"/>
        <v>8</v>
      </c>
      <c r="AA558" s="15"/>
      <c r="AB558" s="15"/>
      <c r="AC558" s="15"/>
      <c r="AD558" s="15"/>
      <c r="AE558" s="15"/>
      <c r="AF558" s="15"/>
      <c r="AG558" s="15"/>
      <c r="AH558" s="15"/>
    </row>
    <row r="559" spans="1:34" ht="28.5" x14ac:dyDescent="0.25">
      <c r="A559" s="88" t="s">
        <v>27</v>
      </c>
      <c r="B559" s="89"/>
      <c r="C559" s="89">
        <f t="shared" si="201"/>
        <v>1</v>
      </c>
      <c r="D559" s="89">
        <f>D560+D561+D562+D563+D565</f>
        <v>1</v>
      </c>
      <c r="E559" s="89">
        <f t="shared" ref="E559:W559" si="215">E560+E561+E562+E563+E565</f>
        <v>0</v>
      </c>
      <c r="F559" s="89">
        <f t="shared" si="202"/>
        <v>1</v>
      </c>
      <c r="G559" s="89">
        <f t="shared" si="215"/>
        <v>1</v>
      </c>
      <c r="H559" s="89">
        <f t="shared" si="215"/>
        <v>0</v>
      </c>
      <c r="I559" s="89">
        <f t="shared" si="203"/>
        <v>0</v>
      </c>
      <c r="J559" s="89">
        <f t="shared" si="215"/>
        <v>0</v>
      </c>
      <c r="K559" s="89">
        <f t="shared" si="215"/>
        <v>0</v>
      </c>
      <c r="L559" s="89">
        <f t="shared" si="204"/>
        <v>0</v>
      </c>
      <c r="M559" s="89">
        <f t="shared" si="215"/>
        <v>0</v>
      </c>
      <c r="N559" s="89">
        <f t="shared" si="215"/>
        <v>0</v>
      </c>
      <c r="O559" s="89">
        <f t="shared" si="205"/>
        <v>0</v>
      </c>
      <c r="P559" s="89">
        <f t="shared" si="215"/>
        <v>0</v>
      </c>
      <c r="Q559" s="89">
        <f t="shared" si="215"/>
        <v>0</v>
      </c>
      <c r="R559" s="89">
        <f t="shared" si="200"/>
        <v>0</v>
      </c>
      <c r="S559" s="89">
        <f t="shared" si="215"/>
        <v>0</v>
      </c>
      <c r="T559" s="89">
        <f t="shared" si="215"/>
        <v>0</v>
      </c>
      <c r="U559" s="89">
        <f t="shared" si="206"/>
        <v>0</v>
      </c>
      <c r="V559" s="89">
        <f t="shared" si="215"/>
        <v>0</v>
      </c>
      <c r="W559" s="89">
        <f t="shared" si="215"/>
        <v>0</v>
      </c>
      <c r="X559" s="90"/>
      <c r="Y559" s="89">
        <f t="shared" si="209"/>
        <v>2</v>
      </c>
      <c r="AA559" s="15"/>
      <c r="AB559" s="15"/>
      <c r="AC559" s="15"/>
      <c r="AD559" s="15"/>
      <c r="AE559" s="15"/>
      <c r="AF559" s="15"/>
      <c r="AG559" s="15"/>
      <c r="AH559" s="15"/>
    </row>
    <row r="560" spans="1:34" x14ac:dyDescent="0.25">
      <c r="A560" s="82" t="s">
        <v>28</v>
      </c>
      <c r="B560" s="83"/>
      <c r="C560" s="83">
        <f t="shared" si="201"/>
        <v>0</v>
      </c>
      <c r="D560" s="83">
        <v>0</v>
      </c>
      <c r="E560" s="83">
        <v>0</v>
      </c>
      <c r="F560" s="83">
        <f t="shared" si="202"/>
        <v>0</v>
      </c>
      <c r="G560" s="83">
        <v>0</v>
      </c>
      <c r="H560" s="83">
        <v>0</v>
      </c>
      <c r="I560" s="83">
        <f t="shared" si="203"/>
        <v>0</v>
      </c>
      <c r="J560" s="83">
        <v>0</v>
      </c>
      <c r="K560" s="83">
        <v>0</v>
      </c>
      <c r="L560" s="83">
        <f t="shared" si="204"/>
        <v>0</v>
      </c>
      <c r="M560" s="83">
        <v>0</v>
      </c>
      <c r="N560" s="83">
        <v>0</v>
      </c>
      <c r="O560" s="83">
        <f t="shared" si="205"/>
        <v>0</v>
      </c>
      <c r="P560" s="83">
        <v>0</v>
      </c>
      <c r="Q560" s="83">
        <v>0</v>
      </c>
      <c r="R560" s="83">
        <f t="shared" si="200"/>
        <v>0</v>
      </c>
      <c r="S560" s="83">
        <v>0</v>
      </c>
      <c r="T560" s="83">
        <v>0</v>
      </c>
      <c r="U560" s="83">
        <f t="shared" si="206"/>
        <v>0</v>
      </c>
      <c r="V560" s="83">
        <v>0</v>
      </c>
      <c r="W560" s="83">
        <v>0</v>
      </c>
      <c r="X560" s="87"/>
      <c r="Y560" s="83">
        <f t="shared" si="209"/>
        <v>0</v>
      </c>
      <c r="AA560" s="15"/>
      <c r="AB560" s="15"/>
      <c r="AC560" s="15"/>
      <c r="AD560" s="15"/>
      <c r="AE560" s="15"/>
      <c r="AF560" s="15"/>
      <c r="AG560" s="15"/>
      <c r="AH560" s="15"/>
    </row>
    <row r="561" spans="1:34" x14ac:dyDescent="0.25">
      <c r="A561" s="82" t="s">
        <v>29</v>
      </c>
      <c r="B561" s="83"/>
      <c r="C561" s="83">
        <f t="shared" si="201"/>
        <v>0</v>
      </c>
      <c r="D561" s="83">
        <v>0</v>
      </c>
      <c r="E561" s="83">
        <v>0</v>
      </c>
      <c r="F561" s="83">
        <f t="shared" si="202"/>
        <v>0</v>
      </c>
      <c r="G561" s="83">
        <v>0</v>
      </c>
      <c r="H561" s="83">
        <v>0</v>
      </c>
      <c r="I561" s="83">
        <f t="shared" si="203"/>
        <v>0</v>
      </c>
      <c r="J561" s="83">
        <v>0</v>
      </c>
      <c r="K561" s="83">
        <v>0</v>
      </c>
      <c r="L561" s="83">
        <f t="shared" si="204"/>
        <v>0</v>
      </c>
      <c r="M561" s="83">
        <v>0</v>
      </c>
      <c r="N561" s="83">
        <v>0</v>
      </c>
      <c r="O561" s="83">
        <f t="shared" si="205"/>
        <v>0</v>
      </c>
      <c r="P561" s="83">
        <v>0</v>
      </c>
      <c r="Q561" s="83">
        <v>0</v>
      </c>
      <c r="R561" s="83">
        <f t="shared" si="200"/>
        <v>0</v>
      </c>
      <c r="S561" s="83">
        <v>0</v>
      </c>
      <c r="T561" s="83">
        <v>0</v>
      </c>
      <c r="U561" s="83">
        <f t="shared" si="206"/>
        <v>0</v>
      </c>
      <c r="V561" s="83">
        <v>0</v>
      </c>
      <c r="W561" s="83">
        <v>0</v>
      </c>
      <c r="X561" s="87"/>
      <c r="Y561" s="83">
        <f t="shared" si="209"/>
        <v>0</v>
      </c>
      <c r="AA561" s="15"/>
      <c r="AB561" s="15"/>
      <c r="AC561" s="15"/>
      <c r="AD561" s="15"/>
      <c r="AE561" s="15"/>
      <c r="AF561" s="15"/>
      <c r="AG561" s="15"/>
      <c r="AH561" s="15"/>
    </row>
    <row r="562" spans="1:34" x14ac:dyDescent="0.25">
      <c r="A562" s="82" t="s">
        <v>30</v>
      </c>
      <c r="B562" s="83"/>
      <c r="C562" s="83">
        <f t="shared" si="201"/>
        <v>0</v>
      </c>
      <c r="D562" s="83">
        <v>0</v>
      </c>
      <c r="E562" s="83">
        <v>0</v>
      </c>
      <c r="F562" s="83">
        <f t="shared" si="202"/>
        <v>0</v>
      </c>
      <c r="G562" s="83">
        <v>0</v>
      </c>
      <c r="H562" s="83">
        <v>0</v>
      </c>
      <c r="I562" s="83">
        <f t="shared" si="203"/>
        <v>0</v>
      </c>
      <c r="J562" s="83">
        <v>0</v>
      </c>
      <c r="K562" s="83">
        <v>0</v>
      </c>
      <c r="L562" s="83">
        <f t="shared" si="204"/>
        <v>0</v>
      </c>
      <c r="M562" s="83">
        <v>0</v>
      </c>
      <c r="N562" s="83">
        <v>0</v>
      </c>
      <c r="O562" s="83">
        <f t="shared" si="205"/>
        <v>0</v>
      </c>
      <c r="P562" s="83">
        <v>0</v>
      </c>
      <c r="Q562" s="83">
        <v>0</v>
      </c>
      <c r="R562" s="83">
        <f t="shared" si="200"/>
        <v>0</v>
      </c>
      <c r="S562" s="83">
        <v>0</v>
      </c>
      <c r="T562" s="83">
        <v>0</v>
      </c>
      <c r="U562" s="83">
        <f t="shared" si="206"/>
        <v>0</v>
      </c>
      <c r="V562" s="83">
        <v>0</v>
      </c>
      <c r="W562" s="83">
        <v>0</v>
      </c>
      <c r="X562" s="87"/>
      <c r="Y562" s="83">
        <f t="shared" si="209"/>
        <v>0</v>
      </c>
      <c r="AA562" s="15"/>
      <c r="AB562" s="15"/>
      <c r="AC562" s="15"/>
      <c r="AD562" s="15"/>
      <c r="AE562" s="15"/>
      <c r="AF562" s="15"/>
      <c r="AG562" s="15"/>
      <c r="AH562" s="15"/>
    </row>
    <row r="563" spans="1:34" x14ac:dyDescent="0.25">
      <c r="A563" s="82" t="s">
        <v>31</v>
      </c>
      <c r="B563" s="83"/>
      <c r="C563" s="83">
        <f t="shared" si="201"/>
        <v>1</v>
      </c>
      <c r="D563" s="83">
        <f>D564</f>
        <v>1</v>
      </c>
      <c r="E563" s="83">
        <f t="shared" ref="E563:W563" si="216">E564</f>
        <v>0</v>
      </c>
      <c r="F563" s="83">
        <f t="shared" si="202"/>
        <v>1</v>
      </c>
      <c r="G563" s="83">
        <f t="shared" si="216"/>
        <v>1</v>
      </c>
      <c r="H563" s="83">
        <f t="shared" si="216"/>
        <v>0</v>
      </c>
      <c r="I563" s="83">
        <f t="shared" si="203"/>
        <v>0</v>
      </c>
      <c r="J563" s="83">
        <f t="shared" si="216"/>
        <v>0</v>
      </c>
      <c r="K563" s="83">
        <f t="shared" si="216"/>
        <v>0</v>
      </c>
      <c r="L563" s="83">
        <f t="shared" si="204"/>
        <v>0</v>
      </c>
      <c r="M563" s="83">
        <f t="shared" si="216"/>
        <v>0</v>
      </c>
      <c r="N563" s="83">
        <f t="shared" si="216"/>
        <v>0</v>
      </c>
      <c r="O563" s="83">
        <f t="shared" si="205"/>
        <v>0</v>
      </c>
      <c r="P563" s="83">
        <f t="shared" si="216"/>
        <v>0</v>
      </c>
      <c r="Q563" s="83">
        <f t="shared" si="216"/>
        <v>0</v>
      </c>
      <c r="R563" s="83">
        <f t="shared" si="200"/>
        <v>0</v>
      </c>
      <c r="S563" s="83">
        <f t="shared" si="216"/>
        <v>0</v>
      </c>
      <c r="T563" s="83">
        <f t="shared" si="216"/>
        <v>0</v>
      </c>
      <c r="U563" s="83">
        <f t="shared" si="206"/>
        <v>0</v>
      </c>
      <c r="V563" s="83">
        <f t="shared" si="216"/>
        <v>0</v>
      </c>
      <c r="W563" s="83">
        <f t="shared" si="216"/>
        <v>0</v>
      </c>
      <c r="X563" s="87"/>
      <c r="Y563" s="83">
        <f t="shared" si="209"/>
        <v>2</v>
      </c>
      <c r="AA563" s="15"/>
      <c r="AB563" s="15"/>
      <c r="AC563" s="15"/>
      <c r="AD563" s="15"/>
      <c r="AE563" s="15"/>
      <c r="AF563" s="15"/>
      <c r="AG563" s="15"/>
      <c r="AH563" s="15"/>
    </row>
    <row r="564" spans="1:34" ht="30" x14ac:dyDescent="0.25">
      <c r="A564" s="19" t="s">
        <v>383</v>
      </c>
      <c r="B564" s="20">
        <v>2149</v>
      </c>
      <c r="C564" s="83">
        <f t="shared" si="201"/>
        <v>1</v>
      </c>
      <c r="D564" s="20">
        <v>1</v>
      </c>
      <c r="E564" s="20">
        <v>0</v>
      </c>
      <c r="F564" s="83">
        <f t="shared" si="202"/>
        <v>1</v>
      </c>
      <c r="G564" s="20">
        <v>1</v>
      </c>
      <c r="H564" s="20">
        <v>0</v>
      </c>
      <c r="I564" s="83">
        <f t="shared" si="203"/>
        <v>0</v>
      </c>
      <c r="J564" s="20">
        <v>0</v>
      </c>
      <c r="K564" s="20">
        <v>0</v>
      </c>
      <c r="L564" s="83">
        <f t="shared" si="204"/>
        <v>0</v>
      </c>
      <c r="M564" s="20">
        <v>0</v>
      </c>
      <c r="N564" s="20">
        <v>0</v>
      </c>
      <c r="O564" s="83">
        <f t="shared" si="205"/>
        <v>0</v>
      </c>
      <c r="P564" s="20">
        <v>0</v>
      </c>
      <c r="Q564" s="20">
        <v>0</v>
      </c>
      <c r="R564" s="83">
        <f t="shared" si="200"/>
        <v>0</v>
      </c>
      <c r="S564" s="20">
        <v>0</v>
      </c>
      <c r="T564" s="20">
        <v>0</v>
      </c>
      <c r="U564" s="83">
        <f t="shared" si="206"/>
        <v>0</v>
      </c>
      <c r="V564" s="20">
        <v>0</v>
      </c>
      <c r="W564" s="20">
        <v>0</v>
      </c>
      <c r="X564" s="21"/>
      <c r="Y564" s="20">
        <f t="shared" si="209"/>
        <v>2</v>
      </c>
      <c r="AA564" s="15"/>
      <c r="AB564" s="15"/>
      <c r="AC564" s="15"/>
      <c r="AD564" s="15"/>
      <c r="AE564" s="15"/>
      <c r="AF564" s="15"/>
      <c r="AG564" s="15"/>
      <c r="AH564" s="15"/>
    </row>
    <row r="565" spans="1:34" ht="28.5" x14ac:dyDescent="0.25">
      <c r="A565" s="82" t="s">
        <v>38</v>
      </c>
      <c r="B565" s="83"/>
      <c r="C565" s="83">
        <f t="shared" si="201"/>
        <v>0</v>
      </c>
      <c r="D565" s="83">
        <v>0</v>
      </c>
      <c r="E565" s="83">
        <v>0</v>
      </c>
      <c r="F565" s="83">
        <v>0</v>
      </c>
      <c r="G565" s="83">
        <v>0</v>
      </c>
      <c r="H565" s="83">
        <v>0</v>
      </c>
      <c r="I565" s="83">
        <f t="shared" si="203"/>
        <v>0</v>
      </c>
      <c r="J565" s="83">
        <v>0</v>
      </c>
      <c r="K565" s="83">
        <v>0</v>
      </c>
      <c r="L565" s="83">
        <f t="shared" si="204"/>
        <v>0</v>
      </c>
      <c r="M565" s="83">
        <v>0</v>
      </c>
      <c r="N565" s="83">
        <v>0</v>
      </c>
      <c r="O565" s="83">
        <f t="shared" si="205"/>
        <v>0</v>
      </c>
      <c r="P565" s="83">
        <v>0</v>
      </c>
      <c r="Q565" s="83">
        <v>0</v>
      </c>
      <c r="R565" s="83">
        <f t="shared" si="200"/>
        <v>0</v>
      </c>
      <c r="S565" s="83">
        <v>0</v>
      </c>
      <c r="T565" s="83">
        <v>0</v>
      </c>
      <c r="U565" s="83">
        <f t="shared" si="206"/>
        <v>0</v>
      </c>
      <c r="V565" s="83">
        <v>0</v>
      </c>
      <c r="W565" s="83">
        <v>0</v>
      </c>
      <c r="X565" s="87"/>
      <c r="Y565" s="83">
        <f t="shared" si="209"/>
        <v>0</v>
      </c>
      <c r="AA565" s="15"/>
      <c r="AB565" s="15"/>
      <c r="AC565" s="15"/>
      <c r="AD565" s="15"/>
      <c r="AE565" s="15"/>
      <c r="AF565" s="15"/>
      <c r="AG565" s="15"/>
      <c r="AH565" s="15"/>
    </row>
    <row r="566" spans="1:34" ht="28.5" x14ac:dyDescent="0.25">
      <c r="A566" s="88" t="s">
        <v>39</v>
      </c>
      <c r="B566" s="89"/>
      <c r="C566" s="89">
        <f t="shared" si="201"/>
        <v>65</v>
      </c>
      <c r="D566" s="89">
        <f>D567+D573+D575+D576+D578+D586+D588+D592+D594+D599+D600+D605+D606+D611+D620+D621+D629+D630+D631+D632+D633+D634+D637+D651</f>
        <v>52</v>
      </c>
      <c r="E566" s="89">
        <f>E567+E573+E575+E576+E578+E586+E588+E592+E594+E599+E600+E605+E606+E611+E620+E621+E629+E630+E631+E632+E633+E634+E637+E651</f>
        <v>13</v>
      </c>
      <c r="F566" s="89">
        <f t="shared" si="202"/>
        <v>68</v>
      </c>
      <c r="G566" s="89">
        <f>G567+G573+G575+G576+G578+G586+G588+G592+G594+G599+G600+G605+G606+G611+G620+G621+G629+G630+G631+G632+G633+G634+G637+G651</f>
        <v>46</v>
      </c>
      <c r="H566" s="89">
        <f>H567+H573+H575+H576+H578+H586+H588+H592+H594+H599+H600+H605+H606+H611+H620+H621+H629+H630+H631+H632+H633+H634+H637+H651</f>
        <v>22</v>
      </c>
      <c r="I566" s="89">
        <f t="shared" si="203"/>
        <v>46</v>
      </c>
      <c r="J566" s="89">
        <f>J567+J573+J575+J576+J578+J586+J588+J592+J594+J599+J600+J605+J606+J611+J620+J621+J629+J630+J631+J632+J633+J634+J637+J651</f>
        <v>27</v>
      </c>
      <c r="K566" s="89">
        <f>K567+K573+K575+K576+K578+K586+K588+K592+K594+K599+K600+K605+K606+K611+K620+K621+K629+K630+K631+K632+K633+K634+K637+K651</f>
        <v>19</v>
      </c>
      <c r="L566" s="89">
        <f t="shared" si="204"/>
        <v>55</v>
      </c>
      <c r="M566" s="89">
        <f>M567+M573+M575+M576+M578+M586+M588+M592+M594+M599+M600+M605+M606+M611+M620+M621+M629+M630+M631+M632+M633+M634+M637+M651</f>
        <v>41</v>
      </c>
      <c r="N566" s="89">
        <f>N567+N573+N575+N576+N578+N586+N588+N592+N594+N599+N600+N605+N606+N611+N620+N621+N629+N630+N631+N632+N633+N634+N637+N651</f>
        <v>14</v>
      </c>
      <c r="O566" s="89">
        <f t="shared" si="205"/>
        <v>48</v>
      </c>
      <c r="P566" s="89">
        <f>P567+P573+P575+P576+P578+P586+P588+P592+P594+P599+P600+P605+P606+P611+P620+P621+P629+P630+P631+P632+P633+P634+P637+P651</f>
        <v>33</v>
      </c>
      <c r="Q566" s="89">
        <f>Q567+Q573+Q575+Q576+Q578+Q586+Q588+Q592+Q594+Q599+Q600+Q605+Q606+Q611+Q620+Q621+Q629+Q630+Q631+Q632+Q633+Q634+Q637+Q651</f>
        <v>15</v>
      </c>
      <c r="R566" s="89">
        <f t="shared" si="200"/>
        <v>49</v>
      </c>
      <c r="S566" s="89">
        <f>S567+S573+S575+S576+S578+S586+S588+S592+S594+S599+S600+S605+S606+S611+S620+S621+S629+S630+S631+S632+S633+S634+S637+S651</f>
        <v>30</v>
      </c>
      <c r="T566" s="89">
        <f>T567+T573+T575+T576+T578+T586+T588+T592+T594+T599+T600+T605+T606+T611+T620+T621+T629+T630+T631+T632+T633+T634+T637+T651</f>
        <v>19</v>
      </c>
      <c r="U566" s="89">
        <f t="shared" si="206"/>
        <v>41</v>
      </c>
      <c r="V566" s="89">
        <f>V567+V573+V575+V576+V578+V586+V588+V592+V594+V599+V600+V605+V606+V611+V620+V621+V629+V630+V631+V632+V633+V634+V637+V651</f>
        <v>28</v>
      </c>
      <c r="W566" s="89">
        <f>W567+W573+W575+W576+W578+W586+W588+W592+W594+W599+W600+W605+W606+W611+W620+W621+W629+W630+W631+W632+W633+W634+W637+W651</f>
        <v>13</v>
      </c>
      <c r="X566" s="90"/>
      <c r="Y566" s="89">
        <f t="shared" si="209"/>
        <v>372</v>
      </c>
      <c r="AA566" s="15"/>
      <c r="AB566" s="15"/>
      <c r="AC566" s="15"/>
      <c r="AD566" s="15"/>
      <c r="AE566" s="15"/>
      <c r="AF566" s="15"/>
      <c r="AG566" s="15"/>
      <c r="AH566" s="15"/>
    </row>
    <row r="567" spans="1:34" x14ac:dyDescent="0.25">
      <c r="A567" s="82" t="s">
        <v>40</v>
      </c>
      <c r="B567" s="83"/>
      <c r="C567" s="83">
        <f t="shared" si="201"/>
        <v>6</v>
      </c>
      <c r="D567" s="83">
        <f>D568+D569+D570+D571+D572</f>
        <v>5</v>
      </c>
      <c r="E567" s="83">
        <f>E568+E569+E570+E571+E572</f>
        <v>1</v>
      </c>
      <c r="F567" s="83">
        <f t="shared" si="202"/>
        <v>8</v>
      </c>
      <c r="G567" s="83">
        <f>G568+G569+G570+G571+G572</f>
        <v>4</v>
      </c>
      <c r="H567" s="83">
        <f>H568+H569+H570+H571+H572</f>
        <v>4</v>
      </c>
      <c r="I567" s="83">
        <f t="shared" si="203"/>
        <v>6</v>
      </c>
      <c r="J567" s="83">
        <f>J568+J569+J570+J571+J572</f>
        <v>3</v>
      </c>
      <c r="K567" s="83">
        <f>K568+K569+K570+K571+K572</f>
        <v>3</v>
      </c>
      <c r="L567" s="83">
        <f t="shared" si="204"/>
        <v>6</v>
      </c>
      <c r="M567" s="83">
        <f>M568+M569+M570+M571+M572</f>
        <v>4</v>
      </c>
      <c r="N567" s="83">
        <f>N568+N569+N570+N571+N572</f>
        <v>2</v>
      </c>
      <c r="O567" s="83">
        <f t="shared" si="205"/>
        <v>6</v>
      </c>
      <c r="P567" s="83">
        <f>P568+P569+P570+P571+P572</f>
        <v>4</v>
      </c>
      <c r="Q567" s="83">
        <f>Q568+Q569+Q570+Q571+Q572</f>
        <v>2</v>
      </c>
      <c r="R567" s="83">
        <f t="shared" si="200"/>
        <v>7</v>
      </c>
      <c r="S567" s="83">
        <f>S568+S569+S570+S571+S572</f>
        <v>4</v>
      </c>
      <c r="T567" s="83">
        <f>T568+T569+T570+T571+T572</f>
        <v>3</v>
      </c>
      <c r="U567" s="83">
        <f t="shared" si="206"/>
        <v>7</v>
      </c>
      <c r="V567" s="83">
        <f>V568+V569+V570+V571+V572</f>
        <v>6</v>
      </c>
      <c r="W567" s="83">
        <f>W568+W569+W570+W571+W572</f>
        <v>1</v>
      </c>
      <c r="X567" s="87"/>
      <c r="Y567" s="83">
        <f t="shared" si="209"/>
        <v>46</v>
      </c>
      <c r="AA567" s="15"/>
      <c r="AB567" s="15"/>
      <c r="AC567" s="15"/>
      <c r="AD567" s="15"/>
      <c r="AE567" s="15"/>
      <c r="AF567" s="15"/>
      <c r="AG567" s="15"/>
      <c r="AH567" s="15"/>
    </row>
    <row r="568" spans="1:34" x14ac:dyDescent="0.25">
      <c r="A568" s="19" t="s">
        <v>570</v>
      </c>
      <c r="B568" s="121"/>
      <c r="C568" s="83">
        <f t="shared" si="201"/>
        <v>1</v>
      </c>
      <c r="D568" s="20">
        <v>1</v>
      </c>
      <c r="E568" s="20">
        <v>0</v>
      </c>
      <c r="F568" s="83">
        <f t="shared" si="202"/>
        <v>1</v>
      </c>
      <c r="G568" s="20">
        <v>1</v>
      </c>
      <c r="H568" s="20">
        <v>0</v>
      </c>
      <c r="I568" s="83">
        <f t="shared" si="203"/>
        <v>1</v>
      </c>
      <c r="J568" s="20">
        <v>0</v>
      </c>
      <c r="K568" s="20">
        <v>1</v>
      </c>
      <c r="L568" s="83">
        <f t="shared" si="204"/>
        <v>0</v>
      </c>
      <c r="M568" s="20">
        <v>0</v>
      </c>
      <c r="N568" s="20">
        <v>0</v>
      </c>
      <c r="O568" s="83">
        <f t="shared" si="205"/>
        <v>1</v>
      </c>
      <c r="P568" s="20">
        <v>0</v>
      </c>
      <c r="Q568" s="20">
        <v>1</v>
      </c>
      <c r="R568" s="83">
        <f t="shared" si="200"/>
        <v>1</v>
      </c>
      <c r="S568" s="20">
        <v>0</v>
      </c>
      <c r="T568" s="20">
        <v>1</v>
      </c>
      <c r="U568" s="83">
        <f t="shared" si="206"/>
        <v>1</v>
      </c>
      <c r="V568" s="20">
        <v>1</v>
      </c>
      <c r="W568" s="20">
        <v>0</v>
      </c>
      <c r="X568" s="21"/>
      <c r="Y568" s="20">
        <f t="shared" si="209"/>
        <v>6</v>
      </c>
      <c r="AA568" s="15"/>
      <c r="AB568" s="15"/>
      <c r="AC568" s="15"/>
      <c r="AD568" s="15"/>
      <c r="AE568" s="15"/>
      <c r="AF568" s="15"/>
      <c r="AG568" s="15"/>
      <c r="AH568" s="15"/>
    </row>
    <row r="569" spans="1:34" x14ac:dyDescent="0.25">
      <c r="A569" s="19" t="s">
        <v>384</v>
      </c>
      <c r="B569" s="121">
        <v>2141</v>
      </c>
      <c r="C569" s="83">
        <f t="shared" si="201"/>
        <v>1</v>
      </c>
      <c r="D569" s="20">
        <v>1</v>
      </c>
      <c r="E569" s="20">
        <v>0</v>
      </c>
      <c r="F569" s="83">
        <f t="shared" si="202"/>
        <v>3</v>
      </c>
      <c r="G569" s="20">
        <v>1</v>
      </c>
      <c r="H569" s="20">
        <v>2</v>
      </c>
      <c r="I569" s="83">
        <f t="shared" si="203"/>
        <v>1</v>
      </c>
      <c r="J569" s="20">
        <v>1</v>
      </c>
      <c r="K569" s="20">
        <v>0</v>
      </c>
      <c r="L569" s="83">
        <f t="shared" si="204"/>
        <v>2</v>
      </c>
      <c r="M569" s="20">
        <v>1</v>
      </c>
      <c r="N569" s="20">
        <v>1</v>
      </c>
      <c r="O569" s="83">
        <f t="shared" si="205"/>
        <v>1</v>
      </c>
      <c r="P569" s="20">
        <v>1</v>
      </c>
      <c r="Q569" s="20">
        <v>0</v>
      </c>
      <c r="R569" s="83">
        <f t="shared" si="200"/>
        <v>2</v>
      </c>
      <c r="S569" s="20">
        <v>1</v>
      </c>
      <c r="T569" s="20">
        <v>1</v>
      </c>
      <c r="U569" s="83">
        <f t="shared" si="206"/>
        <v>1</v>
      </c>
      <c r="V569" s="20">
        <v>1</v>
      </c>
      <c r="W569" s="20">
        <v>0</v>
      </c>
      <c r="X569" s="21"/>
      <c r="Y569" s="20">
        <f t="shared" si="209"/>
        <v>11</v>
      </c>
      <c r="Z569" s="8"/>
      <c r="AA569" s="15"/>
      <c r="AB569" s="15"/>
      <c r="AC569" s="15"/>
      <c r="AD569" s="15"/>
      <c r="AE569" s="15"/>
      <c r="AF569" s="15"/>
      <c r="AG569" s="15"/>
      <c r="AH569" s="15"/>
    </row>
    <row r="570" spans="1:34" s="92" customFormat="1" x14ac:dyDescent="0.25">
      <c r="A570" s="19" t="s">
        <v>571</v>
      </c>
      <c r="B570" s="121"/>
      <c r="C570" s="83">
        <f t="shared" ref="C570" si="217">D570+E570</f>
        <v>1</v>
      </c>
      <c r="D570" s="20">
        <v>1</v>
      </c>
      <c r="E570" s="20">
        <v>0</v>
      </c>
      <c r="F570" s="83">
        <f t="shared" ref="F570" si="218">G570+H570</f>
        <v>1</v>
      </c>
      <c r="G570" s="20">
        <v>0</v>
      </c>
      <c r="H570" s="20">
        <v>1</v>
      </c>
      <c r="I570" s="83">
        <f t="shared" ref="I570" si="219">J570+K570</f>
        <v>1</v>
      </c>
      <c r="J570" s="20">
        <v>0</v>
      </c>
      <c r="K570" s="20">
        <v>1</v>
      </c>
      <c r="L570" s="83">
        <f t="shared" ref="L570" si="220">M570+N570</f>
        <v>1</v>
      </c>
      <c r="M570" s="20">
        <v>0</v>
      </c>
      <c r="N570" s="20">
        <v>1</v>
      </c>
      <c r="O570" s="83">
        <f t="shared" ref="O570" si="221">P570+Q570</f>
        <v>1</v>
      </c>
      <c r="P570" s="20">
        <v>0</v>
      </c>
      <c r="Q570" s="20">
        <v>1</v>
      </c>
      <c r="R570" s="83">
        <f t="shared" ref="R570" si="222">S570+T570</f>
        <v>1</v>
      </c>
      <c r="S570" s="20">
        <v>0</v>
      </c>
      <c r="T570" s="20">
        <v>1</v>
      </c>
      <c r="U570" s="83">
        <f t="shared" ref="U570" si="223">V570+W570</f>
        <v>2</v>
      </c>
      <c r="V570" s="20">
        <v>1</v>
      </c>
      <c r="W570" s="20">
        <v>1</v>
      </c>
      <c r="X570" s="21"/>
      <c r="Y570" s="20">
        <f t="shared" ref="Y570" si="224">C570+F570+I570+L570+O570+R570+U570</f>
        <v>8</v>
      </c>
      <c r="Z570" s="8"/>
      <c r="AA570" s="15"/>
      <c r="AB570" s="15"/>
      <c r="AC570" s="15"/>
      <c r="AD570" s="15"/>
      <c r="AE570" s="15"/>
      <c r="AF570" s="15"/>
      <c r="AG570" s="15"/>
      <c r="AH570" s="15"/>
    </row>
    <row r="571" spans="1:34" ht="30" x14ac:dyDescent="0.25">
      <c r="A571" s="19" t="s">
        <v>385</v>
      </c>
      <c r="B571" s="121">
        <v>1321</v>
      </c>
      <c r="C571" s="83">
        <f t="shared" si="201"/>
        <v>1</v>
      </c>
      <c r="D571" s="20">
        <v>1</v>
      </c>
      <c r="E571" s="20">
        <v>0</v>
      </c>
      <c r="F571" s="83">
        <f t="shared" si="202"/>
        <v>1</v>
      </c>
      <c r="G571" s="20">
        <v>1</v>
      </c>
      <c r="H571" s="20">
        <v>0</v>
      </c>
      <c r="I571" s="83">
        <f t="shared" si="203"/>
        <v>1</v>
      </c>
      <c r="J571" s="20">
        <v>1</v>
      </c>
      <c r="K571" s="20">
        <v>0</v>
      </c>
      <c r="L571" s="83">
        <f t="shared" si="204"/>
        <v>1</v>
      </c>
      <c r="M571" s="20">
        <v>1</v>
      </c>
      <c r="N571" s="20">
        <v>0</v>
      </c>
      <c r="O571" s="83">
        <f t="shared" si="205"/>
        <v>1</v>
      </c>
      <c r="P571" s="20">
        <v>1</v>
      </c>
      <c r="Q571" s="20">
        <v>0</v>
      </c>
      <c r="R571" s="83">
        <f t="shared" si="200"/>
        <v>1</v>
      </c>
      <c r="S571" s="20">
        <v>1</v>
      </c>
      <c r="T571" s="20">
        <v>0</v>
      </c>
      <c r="U571" s="83">
        <f t="shared" si="206"/>
        <v>1</v>
      </c>
      <c r="V571" s="20">
        <v>1</v>
      </c>
      <c r="W571" s="20">
        <v>0</v>
      </c>
      <c r="X571" s="21"/>
      <c r="Y571" s="20">
        <f t="shared" si="209"/>
        <v>7</v>
      </c>
      <c r="Z571" s="8"/>
      <c r="AA571" s="15"/>
      <c r="AB571" s="15"/>
      <c r="AC571" s="15"/>
      <c r="AD571" s="15"/>
      <c r="AE571" s="15"/>
      <c r="AF571" s="15"/>
      <c r="AG571" s="15"/>
      <c r="AH571" s="15"/>
    </row>
    <row r="572" spans="1:34" x14ac:dyDescent="0.25">
      <c r="A572" s="19" t="s">
        <v>386</v>
      </c>
      <c r="B572" s="121">
        <v>2512</v>
      </c>
      <c r="C572" s="83">
        <f t="shared" si="201"/>
        <v>2</v>
      </c>
      <c r="D572" s="20">
        <v>1</v>
      </c>
      <c r="E572" s="20">
        <v>1</v>
      </c>
      <c r="F572" s="83">
        <f t="shared" si="202"/>
        <v>2</v>
      </c>
      <c r="G572" s="20">
        <v>1</v>
      </c>
      <c r="H572" s="20">
        <v>1</v>
      </c>
      <c r="I572" s="83">
        <f t="shared" si="203"/>
        <v>2</v>
      </c>
      <c r="J572" s="20">
        <v>1</v>
      </c>
      <c r="K572" s="20">
        <v>1</v>
      </c>
      <c r="L572" s="83">
        <f t="shared" si="204"/>
        <v>2</v>
      </c>
      <c r="M572" s="20">
        <v>2</v>
      </c>
      <c r="N572" s="20">
        <v>0</v>
      </c>
      <c r="O572" s="83">
        <f t="shared" si="205"/>
        <v>2</v>
      </c>
      <c r="P572" s="20">
        <v>2</v>
      </c>
      <c r="Q572" s="20">
        <v>0</v>
      </c>
      <c r="R572" s="83">
        <f t="shared" si="200"/>
        <v>2</v>
      </c>
      <c r="S572" s="20">
        <v>2</v>
      </c>
      <c r="T572" s="20">
        <v>0</v>
      </c>
      <c r="U572" s="83">
        <f t="shared" si="206"/>
        <v>2</v>
      </c>
      <c r="V572" s="20">
        <v>2</v>
      </c>
      <c r="W572" s="20">
        <v>0</v>
      </c>
      <c r="X572" s="21"/>
      <c r="Y572" s="20">
        <f t="shared" si="209"/>
        <v>14</v>
      </c>
      <c r="AA572" s="15"/>
      <c r="AB572" s="15"/>
      <c r="AC572" s="15"/>
      <c r="AD572" s="15"/>
      <c r="AE572" s="15"/>
      <c r="AF572" s="15"/>
      <c r="AG572" s="15"/>
      <c r="AH572" s="15"/>
    </row>
    <row r="573" spans="1:34" x14ac:dyDescent="0.25">
      <c r="A573" s="82" t="s">
        <v>50</v>
      </c>
      <c r="B573" s="83"/>
      <c r="C573" s="83">
        <f t="shared" si="201"/>
        <v>1</v>
      </c>
      <c r="D573" s="83">
        <f>D574</f>
        <v>1</v>
      </c>
      <c r="E573" s="83">
        <f t="shared" ref="E573:W576" si="225">E574</f>
        <v>0</v>
      </c>
      <c r="F573" s="83">
        <f t="shared" si="225"/>
        <v>1</v>
      </c>
      <c r="G573" s="83">
        <f t="shared" si="225"/>
        <v>0</v>
      </c>
      <c r="H573" s="83">
        <f t="shared" si="225"/>
        <v>1</v>
      </c>
      <c r="I573" s="83">
        <f t="shared" si="203"/>
        <v>0</v>
      </c>
      <c r="J573" s="83">
        <f t="shared" si="225"/>
        <v>0</v>
      </c>
      <c r="K573" s="83">
        <f t="shared" si="225"/>
        <v>0</v>
      </c>
      <c r="L573" s="83">
        <f t="shared" si="204"/>
        <v>0</v>
      </c>
      <c r="M573" s="83">
        <f t="shared" si="225"/>
        <v>0</v>
      </c>
      <c r="N573" s="83">
        <f t="shared" si="225"/>
        <v>0</v>
      </c>
      <c r="O573" s="83">
        <f t="shared" si="205"/>
        <v>0</v>
      </c>
      <c r="P573" s="83">
        <f t="shared" si="225"/>
        <v>0</v>
      </c>
      <c r="Q573" s="83">
        <f t="shared" si="225"/>
        <v>0</v>
      </c>
      <c r="R573" s="83">
        <f t="shared" si="200"/>
        <v>1</v>
      </c>
      <c r="S573" s="83">
        <f t="shared" si="225"/>
        <v>0</v>
      </c>
      <c r="T573" s="83">
        <f t="shared" si="225"/>
        <v>1</v>
      </c>
      <c r="U573" s="83">
        <f t="shared" si="206"/>
        <v>0</v>
      </c>
      <c r="V573" s="83">
        <f t="shared" si="225"/>
        <v>0</v>
      </c>
      <c r="W573" s="83">
        <f t="shared" si="225"/>
        <v>0</v>
      </c>
      <c r="X573" s="87"/>
      <c r="Y573" s="83">
        <f t="shared" si="209"/>
        <v>3</v>
      </c>
      <c r="AA573" s="15"/>
      <c r="AB573" s="15"/>
      <c r="AC573" s="15"/>
      <c r="AD573" s="15"/>
      <c r="AE573" s="15"/>
      <c r="AF573" s="15"/>
      <c r="AG573" s="15"/>
      <c r="AH573" s="15"/>
    </row>
    <row r="574" spans="1:34" x14ac:dyDescent="0.25">
      <c r="A574" s="19" t="s">
        <v>386</v>
      </c>
      <c r="B574" s="20">
        <v>2512</v>
      </c>
      <c r="C574" s="83">
        <f t="shared" si="201"/>
        <v>1</v>
      </c>
      <c r="D574" s="20">
        <v>1</v>
      </c>
      <c r="E574" s="20">
        <v>0</v>
      </c>
      <c r="F574" s="83">
        <f t="shared" si="202"/>
        <v>1</v>
      </c>
      <c r="G574" s="20">
        <v>0</v>
      </c>
      <c r="H574" s="20">
        <v>1</v>
      </c>
      <c r="I574" s="83">
        <f t="shared" si="203"/>
        <v>0</v>
      </c>
      <c r="J574" s="20">
        <v>0</v>
      </c>
      <c r="K574" s="20">
        <v>0</v>
      </c>
      <c r="L574" s="83">
        <f t="shared" si="204"/>
        <v>0</v>
      </c>
      <c r="M574" s="20">
        <v>0</v>
      </c>
      <c r="N574" s="20">
        <v>0</v>
      </c>
      <c r="O574" s="83">
        <f t="shared" si="205"/>
        <v>0</v>
      </c>
      <c r="P574" s="20">
        <v>0</v>
      </c>
      <c r="Q574" s="20">
        <v>0</v>
      </c>
      <c r="R574" s="83">
        <f t="shared" si="200"/>
        <v>1</v>
      </c>
      <c r="S574" s="20">
        <v>0</v>
      </c>
      <c r="T574" s="20">
        <v>1</v>
      </c>
      <c r="U574" s="83">
        <f t="shared" si="206"/>
        <v>0</v>
      </c>
      <c r="V574" s="20">
        <v>0</v>
      </c>
      <c r="W574" s="20">
        <v>0</v>
      </c>
      <c r="X574" s="21"/>
      <c r="Y574" s="20">
        <f t="shared" si="209"/>
        <v>3</v>
      </c>
      <c r="AA574" s="15"/>
      <c r="AB574" s="15"/>
      <c r="AC574" s="15"/>
      <c r="AD574" s="15"/>
      <c r="AE574" s="15"/>
      <c r="AF574" s="15"/>
      <c r="AG574" s="15"/>
      <c r="AH574" s="15"/>
    </row>
    <row r="575" spans="1:34" x14ac:dyDescent="0.25">
      <c r="A575" s="82" t="s">
        <v>52</v>
      </c>
      <c r="B575" s="83"/>
      <c r="C575" s="83">
        <f t="shared" si="201"/>
        <v>0</v>
      </c>
      <c r="D575" s="83">
        <v>0</v>
      </c>
      <c r="E575" s="83">
        <v>0</v>
      </c>
      <c r="F575" s="83">
        <f t="shared" si="202"/>
        <v>0</v>
      </c>
      <c r="G575" s="83">
        <v>0</v>
      </c>
      <c r="H575" s="83">
        <v>0</v>
      </c>
      <c r="I575" s="83">
        <f t="shared" si="203"/>
        <v>0</v>
      </c>
      <c r="J575" s="83">
        <v>0</v>
      </c>
      <c r="K575" s="83">
        <v>0</v>
      </c>
      <c r="L575" s="83">
        <f t="shared" si="204"/>
        <v>0</v>
      </c>
      <c r="M575" s="83">
        <v>0</v>
      </c>
      <c r="N575" s="83">
        <v>0</v>
      </c>
      <c r="O575" s="83">
        <f t="shared" si="205"/>
        <v>0</v>
      </c>
      <c r="P575" s="83">
        <v>0</v>
      </c>
      <c r="Q575" s="83">
        <v>0</v>
      </c>
      <c r="R575" s="83">
        <f t="shared" si="200"/>
        <v>0</v>
      </c>
      <c r="S575" s="83">
        <v>0</v>
      </c>
      <c r="T575" s="83">
        <v>0</v>
      </c>
      <c r="U575" s="83">
        <f t="shared" si="206"/>
        <v>0</v>
      </c>
      <c r="V575" s="83">
        <v>0</v>
      </c>
      <c r="W575" s="83">
        <v>0</v>
      </c>
      <c r="X575" s="87"/>
      <c r="Y575" s="83">
        <f t="shared" si="209"/>
        <v>0</v>
      </c>
      <c r="AA575" s="15"/>
      <c r="AB575" s="15"/>
      <c r="AC575" s="15"/>
      <c r="AD575" s="15"/>
      <c r="AE575" s="15"/>
      <c r="AF575" s="15"/>
      <c r="AG575" s="15"/>
      <c r="AH575" s="15"/>
    </row>
    <row r="576" spans="1:34" x14ac:dyDescent="0.25">
      <c r="A576" s="82" t="s">
        <v>53</v>
      </c>
      <c r="B576" s="83"/>
      <c r="C576" s="83">
        <f t="shared" si="201"/>
        <v>1</v>
      </c>
      <c r="D576" s="83">
        <f>D577</f>
        <v>0</v>
      </c>
      <c r="E576" s="83">
        <f t="shared" si="225"/>
        <v>1</v>
      </c>
      <c r="F576" s="83">
        <f t="shared" si="225"/>
        <v>1</v>
      </c>
      <c r="G576" s="83">
        <f t="shared" si="225"/>
        <v>0</v>
      </c>
      <c r="H576" s="83">
        <f t="shared" si="225"/>
        <v>1</v>
      </c>
      <c r="I576" s="83">
        <f t="shared" si="203"/>
        <v>0</v>
      </c>
      <c r="J576" s="83">
        <f t="shared" si="225"/>
        <v>0</v>
      </c>
      <c r="K576" s="83">
        <f t="shared" si="225"/>
        <v>0</v>
      </c>
      <c r="L576" s="83">
        <f t="shared" si="204"/>
        <v>0</v>
      </c>
      <c r="M576" s="83">
        <f t="shared" si="225"/>
        <v>0</v>
      </c>
      <c r="N576" s="83">
        <f t="shared" si="225"/>
        <v>0</v>
      </c>
      <c r="O576" s="83">
        <f t="shared" si="205"/>
        <v>0</v>
      </c>
      <c r="P576" s="83">
        <f t="shared" si="225"/>
        <v>0</v>
      </c>
      <c r="Q576" s="83">
        <f t="shared" si="225"/>
        <v>0</v>
      </c>
      <c r="R576" s="83">
        <f t="shared" si="200"/>
        <v>0</v>
      </c>
      <c r="S576" s="83">
        <f t="shared" si="225"/>
        <v>0</v>
      </c>
      <c r="T576" s="83">
        <f t="shared" si="225"/>
        <v>0</v>
      </c>
      <c r="U576" s="83">
        <f t="shared" si="206"/>
        <v>0</v>
      </c>
      <c r="V576" s="83">
        <f t="shared" si="225"/>
        <v>0</v>
      </c>
      <c r="W576" s="83">
        <f t="shared" si="225"/>
        <v>0</v>
      </c>
      <c r="X576" s="87"/>
      <c r="Y576" s="83">
        <f t="shared" si="209"/>
        <v>2</v>
      </c>
      <c r="AA576" s="15"/>
      <c r="AB576" s="15"/>
      <c r="AC576" s="15"/>
      <c r="AD576" s="15"/>
      <c r="AE576" s="15"/>
      <c r="AF576" s="15"/>
      <c r="AG576" s="15"/>
      <c r="AH576" s="15"/>
    </row>
    <row r="577" spans="1:34" x14ac:dyDescent="0.25">
      <c r="A577" s="19" t="s">
        <v>205</v>
      </c>
      <c r="B577" s="20">
        <v>3322</v>
      </c>
      <c r="C577" s="83">
        <f t="shared" si="201"/>
        <v>1</v>
      </c>
      <c r="D577" s="20">
        <v>0</v>
      </c>
      <c r="E577" s="20">
        <v>1</v>
      </c>
      <c r="F577" s="83">
        <f t="shared" si="202"/>
        <v>1</v>
      </c>
      <c r="G577" s="20">
        <v>0</v>
      </c>
      <c r="H577" s="20">
        <v>1</v>
      </c>
      <c r="I577" s="83">
        <f t="shared" si="203"/>
        <v>0</v>
      </c>
      <c r="J577" s="20">
        <v>0</v>
      </c>
      <c r="K577" s="20">
        <v>0</v>
      </c>
      <c r="L577" s="83">
        <f t="shared" si="204"/>
        <v>0</v>
      </c>
      <c r="M577" s="20">
        <v>0</v>
      </c>
      <c r="N577" s="20">
        <v>0</v>
      </c>
      <c r="O577" s="83">
        <f t="shared" si="205"/>
        <v>0</v>
      </c>
      <c r="P577" s="20">
        <v>0</v>
      </c>
      <c r="Q577" s="20">
        <v>0</v>
      </c>
      <c r="R577" s="83">
        <f t="shared" si="200"/>
        <v>0</v>
      </c>
      <c r="S577" s="20">
        <v>0</v>
      </c>
      <c r="T577" s="20">
        <v>0</v>
      </c>
      <c r="U577" s="83">
        <f t="shared" si="206"/>
        <v>0</v>
      </c>
      <c r="V577" s="20">
        <v>0</v>
      </c>
      <c r="W577" s="20">
        <v>0</v>
      </c>
      <c r="X577" s="21"/>
      <c r="Y577" s="20">
        <f t="shared" si="209"/>
        <v>2</v>
      </c>
      <c r="AA577" s="15"/>
      <c r="AB577" s="15"/>
      <c r="AC577" s="15"/>
      <c r="AD577" s="15"/>
      <c r="AE577" s="15"/>
      <c r="AF577" s="15"/>
      <c r="AG577" s="15"/>
      <c r="AH577" s="15"/>
    </row>
    <row r="578" spans="1:34" x14ac:dyDescent="0.25">
      <c r="A578" s="82" t="s">
        <v>60</v>
      </c>
      <c r="B578" s="83"/>
      <c r="C578" s="83">
        <f t="shared" si="201"/>
        <v>7</v>
      </c>
      <c r="D578" s="83">
        <f>SUM(D579:D585)</f>
        <v>6</v>
      </c>
      <c r="E578" s="83">
        <f>SUM(E579:E585)</f>
        <v>1</v>
      </c>
      <c r="F578" s="83">
        <f t="shared" si="202"/>
        <v>3</v>
      </c>
      <c r="G578" s="83">
        <f>SUM(G579:G585)</f>
        <v>3</v>
      </c>
      <c r="H578" s="83">
        <f>SUM(H579:H585)</f>
        <v>0</v>
      </c>
      <c r="I578" s="83">
        <f t="shared" si="203"/>
        <v>3</v>
      </c>
      <c r="J578" s="83">
        <f>SUM(J579:J585)</f>
        <v>3</v>
      </c>
      <c r="K578" s="83">
        <f>SUM(K579:K585)</f>
        <v>0</v>
      </c>
      <c r="L578" s="83">
        <f t="shared" si="204"/>
        <v>3</v>
      </c>
      <c r="M578" s="83">
        <f>SUM(M579:M585)</f>
        <v>3</v>
      </c>
      <c r="N578" s="83">
        <f>SUM(N579:N585)</f>
        <v>0</v>
      </c>
      <c r="O578" s="83">
        <f t="shared" si="205"/>
        <v>5</v>
      </c>
      <c r="P578" s="83">
        <f>SUM(P579:P585)</f>
        <v>4</v>
      </c>
      <c r="Q578" s="83">
        <f>SUM(Q579:Q585)</f>
        <v>1</v>
      </c>
      <c r="R578" s="83">
        <f t="shared" si="200"/>
        <v>3</v>
      </c>
      <c r="S578" s="83">
        <f>SUM(S579:S585)</f>
        <v>3</v>
      </c>
      <c r="T578" s="83">
        <f>SUM(T579:T585)</f>
        <v>0</v>
      </c>
      <c r="U578" s="83">
        <f t="shared" si="206"/>
        <v>4</v>
      </c>
      <c r="V578" s="83">
        <f>SUM(V579:V585)</f>
        <v>3</v>
      </c>
      <c r="W578" s="83">
        <f>SUM(W579:W585)</f>
        <v>1</v>
      </c>
      <c r="X578" s="87"/>
      <c r="Y578" s="83">
        <f t="shared" si="209"/>
        <v>28</v>
      </c>
      <c r="AA578" s="15"/>
      <c r="AB578" s="15"/>
      <c r="AC578" s="15"/>
      <c r="AD578" s="15"/>
      <c r="AE578" s="15"/>
      <c r="AF578" s="15"/>
      <c r="AG578" s="15"/>
      <c r="AH578" s="15"/>
    </row>
    <row r="579" spans="1:34" x14ac:dyDescent="0.25">
      <c r="A579" s="19" t="s">
        <v>376</v>
      </c>
      <c r="B579" s="121"/>
      <c r="C579" s="83">
        <f t="shared" si="201"/>
        <v>1</v>
      </c>
      <c r="D579" s="20">
        <v>1</v>
      </c>
      <c r="E579" s="20">
        <v>0</v>
      </c>
      <c r="F579" s="83">
        <f t="shared" si="202"/>
        <v>0</v>
      </c>
      <c r="G579" s="20">
        <v>0</v>
      </c>
      <c r="H579" s="20">
        <v>0</v>
      </c>
      <c r="I579" s="83">
        <f t="shared" si="203"/>
        <v>0</v>
      </c>
      <c r="J579" s="20">
        <v>0</v>
      </c>
      <c r="K579" s="20">
        <v>0</v>
      </c>
      <c r="L579" s="83">
        <f t="shared" si="204"/>
        <v>0</v>
      </c>
      <c r="M579" s="20">
        <v>0</v>
      </c>
      <c r="N579" s="20">
        <v>0</v>
      </c>
      <c r="O579" s="83">
        <f t="shared" si="205"/>
        <v>0</v>
      </c>
      <c r="P579" s="20">
        <v>0</v>
      </c>
      <c r="Q579" s="20">
        <v>0</v>
      </c>
      <c r="R579" s="83">
        <f t="shared" si="200"/>
        <v>0</v>
      </c>
      <c r="S579" s="20">
        <v>0</v>
      </c>
      <c r="T579" s="20">
        <v>0</v>
      </c>
      <c r="U579" s="83">
        <f t="shared" si="206"/>
        <v>0</v>
      </c>
      <c r="V579" s="20">
        <v>0</v>
      </c>
      <c r="W579" s="20">
        <v>0</v>
      </c>
      <c r="X579" s="21"/>
      <c r="Y579" s="20">
        <f t="shared" si="209"/>
        <v>1</v>
      </c>
      <c r="AA579" s="15"/>
      <c r="AB579" s="15"/>
      <c r="AC579" s="15"/>
      <c r="AD579" s="15"/>
      <c r="AE579" s="15"/>
      <c r="AF579" s="15"/>
      <c r="AG579" s="15"/>
      <c r="AH579" s="15"/>
    </row>
    <row r="580" spans="1:34" x14ac:dyDescent="0.25">
      <c r="A580" s="19" t="s">
        <v>541</v>
      </c>
      <c r="B580" s="121">
        <v>2433</v>
      </c>
      <c r="C580" s="83">
        <f t="shared" si="201"/>
        <v>1</v>
      </c>
      <c r="D580" s="20">
        <v>1</v>
      </c>
      <c r="E580" s="20">
        <v>0</v>
      </c>
      <c r="F580" s="83">
        <f t="shared" si="202"/>
        <v>1</v>
      </c>
      <c r="G580" s="20">
        <v>1</v>
      </c>
      <c r="H580" s="20">
        <v>0</v>
      </c>
      <c r="I580" s="83">
        <f t="shared" si="203"/>
        <v>0</v>
      </c>
      <c r="J580" s="20">
        <v>0</v>
      </c>
      <c r="K580" s="20">
        <v>0</v>
      </c>
      <c r="L580" s="83">
        <f t="shared" si="204"/>
        <v>0</v>
      </c>
      <c r="M580" s="20">
        <v>0</v>
      </c>
      <c r="N580" s="20">
        <v>0</v>
      </c>
      <c r="O580" s="83">
        <f t="shared" si="205"/>
        <v>1</v>
      </c>
      <c r="P580" s="20">
        <v>1</v>
      </c>
      <c r="Q580" s="20">
        <v>0</v>
      </c>
      <c r="R580" s="83">
        <f t="shared" si="200"/>
        <v>0</v>
      </c>
      <c r="S580" s="20">
        <v>0</v>
      </c>
      <c r="T580" s="20">
        <v>0</v>
      </c>
      <c r="U580" s="83">
        <f t="shared" si="206"/>
        <v>0</v>
      </c>
      <c r="V580" s="20">
        <v>0</v>
      </c>
      <c r="W580" s="20">
        <v>0</v>
      </c>
      <c r="X580" s="21"/>
      <c r="Y580" s="20">
        <f t="shared" si="209"/>
        <v>3</v>
      </c>
      <c r="AA580" s="15"/>
      <c r="AB580" s="15"/>
      <c r="AC580" s="15"/>
      <c r="AD580" s="15"/>
      <c r="AE580" s="15"/>
      <c r="AF580" s="15"/>
      <c r="AG580" s="15"/>
      <c r="AH580" s="15"/>
    </row>
    <row r="581" spans="1:34" x14ac:dyDescent="0.25">
      <c r="A581" s="19" t="s">
        <v>372</v>
      </c>
      <c r="B581" s="121">
        <v>2411</v>
      </c>
      <c r="C581" s="83">
        <f t="shared" si="201"/>
        <v>3</v>
      </c>
      <c r="D581" s="20">
        <v>2</v>
      </c>
      <c r="E581" s="20">
        <v>1</v>
      </c>
      <c r="F581" s="83">
        <v>1</v>
      </c>
      <c r="G581" s="20">
        <v>1</v>
      </c>
      <c r="H581" s="20">
        <v>0</v>
      </c>
      <c r="I581" s="83">
        <f t="shared" si="203"/>
        <v>1</v>
      </c>
      <c r="J581" s="20">
        <v>1</v>
      </c>
      <c r="K581" s="20">
        <v>0</v>
      </c>
      <c r="L581" s="83">
        <f t="shared" si="204"/>
        <v>1</v>
      </c>
      <c r="M581" s="20">
        <v>1</v>
      </c>
      <c r="N581" s="20">
        <v>0</v>
      </c>
      <c r="O581" s="83">
        <f t="shared" si="205"/>
        <v>1</v>
      </c>
      <c r="P581" s="20">
        <v>1</v>
      </c>
      <c r="Q581" s="20">
        <v>0</v>
      </c>
      <c r="R581" s="83">
        <f t="shared" si="200"/>
        <v>1</v>
      </c>
      <c r="S581" s="20">
        <v>1</v>
      </c>
      <c r="T581" s="20">
        <v>0</v>
      </c>
      <c r="U581" s="83">
        <f t="shared" si="206"/>
        <v>1</v>
      </c>
      <c r="V581" s="20">
        <v>1</v>
      </c>
      <c r="W581" s="20">
        <v>0</v>
      </c>
      <c r="X581" s="21"/>
      <c r="Y581" s="20">
        <f t="shared" si="209"/>
        <v>9</v>
      </c>
      <c r="AA581" s="15"/>
      <c r="AB581" s="15"/>
      <c r="AC581" s="15"/>
      <c r="AD581" s="15"/>
      <c r="AE581" s="15"/>
      <c r="AF581" s="15"/>
      <c r="AG581" s="15"/>
      <c r="AH581" s="15"/>
    </row>
    <row r="582" spans="1:34" x14ac:dyDescent="0.25">
      <c r="A582" s="137" t="s">
        <v>453</v>
      </c>
      <c r="B582" s="121">
        <v>1211</v>
      </c>
      <c r="C582" s="91">
        <f>D582+E582</f>
        <v>1</v>
      </c>
      <c r="D582" s="20">
        <v>1</v>
      </c>
      <c r="E582" s="52">
        <v>0</v>
      </c>
      <c r="F582" s="83">
        <f>G582+H582</f>
        <v>0</v>
      </c>
      <c r="G582" s="52">
        <v>0</v>
      </c>
      <c r="H582" s="20">
        <v>0</v>
      </c>
      <c r="I582" s="91">
        <f>J582+K582</f>
        <v>0</v>
      </c>
      <c r="J582" s="20">
        <v>0</v>
      </c>
      <c r="K582" s="52">
        <v>0</v>
      </c>
      <c r="L582" s="83">
        <f>M582+N582</f>
        <v>0</v>
      </c>
      <c r="M582" s="52">
        <v>0</v>
      </c>
      <c r="N582" s="20">
        <v>0</v>
      </c>
      <c r="O582" s="91">
        <f>P582+Q582</f>
        <v>0</v>
      </c>
      <c r="P582" s="20">
        <v>0</v>
      </c>
      <c r="Q582" s="52">
        <v>0</v>
      </c>
      <c r="R582" s="83">
        <f>S582+T582</f>
        <v>0</v>
      </c>
      <c r="S582" s="52">
        <v>0</v>
      </c>
      <c r="T582" s="20">
        <v>0</v>
      </c>
      <c r="U582" s="91">
        <f>V582+W582</f>
        <v>0</v>
      </c>
      <c r="V582" s="20">
        <v>0</v>
      </c>
      <c r="W582" s="20">
        <v>0</v>
      </c>
      <c r="X582" s="52"/>
      <c r="Y582" s="20">
        <f>C582+F582+I582+L582+O582+R582+U582</f>
        <v>1</v>
      </c>
      <c r="Z582" s="92"/>
      <c r="AA582" s="15"/>
      <c r="AB582" s="15"/>
      <c r="AC582" s="15"/>
      <c r="AD582" s="15"/>
      <c r="AE582" s="15"/>
      <c r="AF582" s="15"/>
      <c r="AG582" s="15"/>
      <c r="AH582" s="15"/>
    </row>
    <row r="583" spans="1:34" x14ac:dyDescent="0.25">
      <c r="A583" s="137" t="s">
        <v>542</v>
      </c>
      <c r="B583" s="121"/>
      <c r="C583" s="83">
        <f t="shared" si="201"/>
        <v>0</v>
      </c>
      <c r="D583" s="20">
        <v>0</v>
      </c>
      <c r="E583" s="20">
        <v>0</v>
      </c>
      <c r="F583" s="83">
        <f t="shared" si="202"/>
        <v>0</v>
      </c>
      <c r="G583" s="20">
        <v>0</v>
      </c>
      <c r="H583" s="20">
        <v>0</v>
      </c>
      <c r="I583" s="83">
        <f t="shared" si="203"/>
        <v>1</v>
      </c>
      <c r="J583" s="20">
        <v>1</v>
      </c>
      <c r="K583" s="20">
        <v>0</v>
      </c>
      <c r="L583" s="83">
        <f t="shared" si="204"/>
        <v>1</v>
      </c>
      <c r="M583" s="20">
        <v>1</v>
      </c>
      <c r="N583" s="20">
        <v>0</v>
      </c>
      <c r="O583" s="83">
        <f t="shared" si="205"/>
        <v>2</v>
      </c>
      <c r="P583" s="20">
        <v>1</v>
      </c>
      <c r="Q583" s="20">
        <v>1</v>
      </c>
      <c r="R583" s="83">
        <f t="shared" ref="R583:R646" si="226">S583+T583</f>
        <v>1</v>
      </c>
      <c r="S583" s="20">
        <v>1</v>
      </c>
      <c r="T583" s="20">
        <v>0</v>
      </c>
      <c r="U583" s="83">
        <f t="shared" si="206"/>
        <v>2</v>
      </c>
      <c r="V583" s="20">
        <v>1</v>
      </c>
      <c r="W583" s="20">
        <v>1</v>
      </c>
      <c r="X583" s="21"/>
      <c r="Y583" s="20">
        <f t="shared" si="209"/>
        <v>7</v>
      </c>
      <c r="AA583" s="15"/>
      <c r="AB583" s="15"/>
      <c r="AC583" s="15"/>
      <c r="AD583" s="15"/>
      <c r="AE583" s="15"/>
      <c r="AF583" s="15"/>
      <c r="AG583" s="15"/>
      <c r="AH583" s="15"/>
    </row>
    <row r="584" spans="1:34" x14ac:dyDescent="0.25">
      <c r="A584" s="137" t="s">
        <v>543</v>
      </c>
      <c r="B584" s="121"/>
      <c r="C584" s="83">
        <f t="shared" si="201"/>
        <v>0</v>
      </c>
      <c r="D584" s="20">
        <v>0</v>
      </c>
      <c r="E584" s="20">
        <v>0</v>
      </c>
      <c r="F584" s="83">
        <f t="shared" si="202"/>
        <v>0</v>
      </c>
      <c r="G584" s="20">
        <v>0</v>
      </c>
      <c r="H584" s="20">
        <v>0</v>
      </c>
      <c r="I584" s="83">
        <f t="shared" si="203"/>
        <v>0</v>
      </c>
      <c r="J584" s="20">
        <v>0</v>
      </c>
      <c r="K584" s="20">
        <v>0</v>
      </c>
      <c r="L584" s="83">
        <f t="shared" si="204"/>
        <v>0</v>
      </c>
      <c r="M584" s="20">
        <v>0</v>
      </c>
      <c r="N584" s="20">
        <v>0</v>
      </c>
      <c r="O584" s="83">
        <f t="shared" si="205"/>
        <v>0</v>
      </c>
      <c r="P584" s="20">
        <v>0</v>
      </c>
      <c r="Q584" s="20">
        <v>0</v>
      </c>
      <c r="R584" s="83">
        <f t="shared" si="226"/>
        <v>0</v>
      </c>
      <c r="S584" s="20">
        <v>0</v>
      </c>
      <c r="T584" s="20">
        <v>0</v>
      </c>
      <c r="U584" s="83">
        <f t="shared" si="206"/>
        <v>0</v>
      </c>
      <c r="V584" s="20">
        <v>0</v>
      </c>
      <c r="W584" s="20">
        <v>0</v>
      </c>
      <c r="X584" s="21"/>
      <c r="Y584" s="20">
        <f t="shared" si="209"/>
        <v>0</v>
      </c>
      <c r="AA584" s="15"/>
      <c r="AB584" s="15"/>
      <c r="AC584" s="15"/>
      <c r="AD584" s="15"/>
      <c r="AE584" s="15"/>
      <c r="AF584" s="15"/>
      <c r="AG584" s="15"/>
      <c r="AH584" s="15"/>
    </row>
    <row r="585" spans="1:34" x14ac:dyDescent="0.25">
      <c r="A585" s="19" t="s">
        <v>387</v>
      </c>
      <c r="B585" s="20">
        <v>3118</v>
      </c>
      <c r="C585" s="83">
        <f t="shared" si="201"/>
        <v>1</v>
      </c>
      <c r="D585" s="20">
        <v>1</v>
      </c>
      <c r="E585" s="20">
        <v>0</v>
      </c>
      <c r="F585" s="83">
        <f t="shared" si="202"/>
        <v>1</v>
      </c>
      <c r="G585" s="20">
        <v>1</v>
      </c>
      <c r="H585" s="20">
        <v>0</v>
      </c>
      <c r="I585" s="83">
        <f t="shared" si="203"/>
        <v>1</v>
      </c>
      <c r="J585" s="20">
        <v>1</v>
      </c>
      <c r="K585" s="20">
        <v>0</v>
      </c>
      <c r="L585" s="83">
        <f t="shared" si="204"/>
        <v>1</v>
      </c>
      <c r="M585" s="20">
        <v>1</v>
      </c>
      <c r="N585" s="20">
        <v>0</v>
      </c>
      <c r="O585" s="83">
        <f t="shared" si="205"/>
        <v>1</v>
      </c>
      <c r="P585" s="20">
        <v>1</v>
      </c>
      <c r="Q585" s="20">
        <v>0</v>
      </c>
      <c r="R585" s="83">
        <f t="shared" si="226"/>
        <v>1</v>
      </c>
      <c r="S585" s="20">
        <v>1</v>
      </c>
      <c r="T585" s="20">
        <v>0</v>
      </c>
      <c r="U585" s="83">
        <f t="shared" si="206"/>
        <v>1</v>
      </c>
      <c r="V585" s="20">
        <v>1</v>
      </c>
      <c r="W585" s="20">
        <v>0</v>
      </c>
      <c r="X585" s="21"/>
      <c r="Y585" s="20">
        <f t="shared" si="209"/>
        <v>7</v>
      </c>
      <c r="AA585" s="15"/>
      <c r="AB585" s="15"/>
      <c r="AC585" s="15"/>
      <c r="AD585" s="15"/>
      <c r="AE585" s="15"/>
      <c r="AF585" s="15"/>
      <c r="AG585" s="15"/>
      <c r="AH585" s="15"/>
    </row>
    <row r="586" spans="1:34" x14ac:dyDescent="0.25">
      <c r="A586" s="82" t="s">
        <v>63</v>
      </c>
      <c r="B586" s="83"/>
      <c r="C586" s="83">
        <f t="shared" si="201"/>
        <v>0</v>
      </c>
      <c r="D586" s="83">
        <f>D587</f>
        <v>0</v>
      </c>
      <c r="E586" s="83">
        <f>E587</f>
        <v>0</v>
      </c>
      <c r="F586" s="83">
        <f>F587</f>
        <v>1</v>
      </c>
      <c r="G586" s="83">
        <f>G587</f>
        <v>1</v>
      </c>
      <c r="H586" s="83">
        <f>H587</f>
        <v>0</v>
      </c>
      <c r="I586" s="83">
        <f t="shared" si="203"/>
        <v>0</v>
      </c>
      <c r="J586" s="83">
        <f>J587</f>
        <v>0</v>
      </c>
      <c r="K586" s="83">
        <f>K587</f>
        <v>0</v>
      </c>
      <c r="L586" s="83">
        <f t="shared" si="204"/>
        <v>0</v>
      </c>
      <c r="M586" s="83">
        <f>M587</f>
        <v>0</v>
      </c>
      <c r="N586" s="83">
        <f>N587</f>
        <v>0</v>
      </c>
      <c r="O586" s="83">
        <f t="shared" si="205"/>
        <v>0</v>
      </c>
      <c r="P586" s="83">
        <f>P587</f>
        <v>0</v>
      </c>
      <c r="Q586" s="83">
        <f>Q587</f>
        <v>0</v>
      </c>
      <c r="R586" s="83">
        <f t="shared" si="226"/>
        <v>0</v>
      </c>
      <c r="S586" s="83">
        <f>S587</f>
        <v>0</v>
      </c>
      <c r="T586" s="83">
        <f>T587</f>
        <v>0</v>
      </c>
      <c r="U586" s="83">
        <f t="shared" si="206"/>
        <v>0</v>
      </c>
      <c r="V586" s="83">
        <f>V587</f>
        <v>0</v>
      </c>
      <c r="W586" s="83">
        <f>W587</f>
        <v>0</v>
      </c>
      <c r="X586" s="87"/>
      <c r="Y586" s="83">
        <f t="shared" si="209"/>
        <v>1</v>
      </c>
      <c r="AA586" s="15"/>
      <c r="AB586" s="15"/>
      <c r="AC586" s="15"/>
      <c r="AD586" s="15"/>
      <c r="AE586" s="15"/>
      <c r="AF586" s="15"/>
      <c r="AG586" s="15"/>
      <c r="AH586" s="15"/>
    </row>
    <row r="587" spans="1:34" x14ac:dyDescent="0.25">
      <c r="A587" s="19" t="s">
        <v>388</v>
      </c>
      <c r="B587" s="20">
        <v>1211</v>
      </c>
      <c r="C587" s="83">
        <f t="shared" si="201"/>
        <v>0</v>
      </c>
      <c r="D587" s="20">
        <v>0</v>
      </c>
      <c r="E587" s="20">
        <v>0</v>
      </c>
      <c r="F587" s="83">
        <f t="shared" si="202"/>
        <v>1</v>
      </c>
      <c r="G587" s="20">
        <v>1</v>
      </c>
      <c r="H587" s="20">
        <v>0</v>
      </c>
      <c r="I587" s="83">
        <f t="shared" si="203"/>
        <v>0</v>
      </c>
      <c r="J587" s="20">
        <v>0</v>
      </c>
      <c r="K587" s="20">
        <v>0</v>
      </c>
      <c r="L587" s="83">
        <f t="shared" si="204"/>
        <v>0</v>
      </c>
      <c r="M587" s="20">
        <v>0</v>
      </c>
      <c r="N587" s="20">
        <v>0</v>
      </c>
      <c r="O587" s="83">
        <f t="shared" si="205"/>
        <v>0</v>
      </c>
      <c r="P587" s="20">
        <v>0</v>
      </c>
      <c r="Q587" s="20">
        <v>0</v>
      </c>
      <c r="R587" s="83">
        <f t="shared" si="226"/>
        <v>0</v>
      </c>
      <c r="S587" s="20">
        <v>0</v>
      </c>
      <c r="T587" s="20">
        <v>0</v>
      </c>
      <c r="U587" s="83">
        <f t="shared" si="206"/>
        <v>0</v>
      </c>
      <c r="V587" s="20">
        <v>0</v>
      </c>
      <c r="W587" s="20">
        <v>0</v>
      </c>
      <c r="X587" s="21"/>
      <c r="Y587" s="20">
        <f t="shared" si="209"/>
        <v>1</v>
      </c>
      <c r="AA587" s="15"/>
      <c r="AB587" s="15"/>
      <c r="AC587" s="15"/>
      <c r="AD587" s="15"/>
      <c r="AE587" s="15"/>
      <c r="AF587" s="15"/>
      <c r="AG587" s="15"/>
      <c r="AH587" s="15"/>
    </row>
    <row r="588" spans="1:34" ht="51" customHeight="1" x14ac:dyDescent="0.25">
      <c r="A588" s="82" t="s">
        <v>64</v>
      </c>
      <c r="B588" s="83"/>
      <c r="C588" s="83">
        <f t="shared" si="201"/>
        <v>3</v>
      </c>
      <c r="D588" s="83">
        <f>D589+D590+D591</f>
        <v>3</v>
      </c>
      <c r="E588" s="83">
        <f>E589+E590+E591</f>
        <v>0</v>
      </c>
      <c r="F588" s="83">
        <f>F589+F590+F591</f>
        <v>1</v>
      </c>
      <c r="G588" s="83">
        <f>G589+G590+G591</f>
        <v>0</v>
      </c>
      <c r="H588" s="83">
        <f>H589+H590+H591</f>
        <v>1</v>
      </c>
      <c r="I588" s="83">
        <f t="shared" si="203"/>
        <v>1</v>
      </c>
      <c r="J588" s="83">
        <f>J589+J590+J591</f>
        <v>1</v>
      </c>
      <c r="K588" s="83">
        <f>K589+K590+K591</f>
        <v>0</v>
      </c>
      <c r="L588" s="83">
        <f t="shared" si="204"/>
        <v>2</v>
      </c>
      <c r="M588" s="83">
        <f>M589+M590+M591</f>
        <v>1</v>
      </c>
      <c r="N588" s="83">
        <f>N589+N590+N591</f>
        <v>1</v>
      </c>
      <c r="O588" s="83">
        <f t="shared" si="205"/>
        <v>0</v>
      </c>
      <c r="P588" s="83">
        <f>P589+P590+P591</f>
        <v>0</v>
      </c>
      <c r="Q588" s="83">
        <f>Q589+Q590+Q591</f>
        <v>0</v>
      </c>
      <c r="R588" s="83">
        <f t="shared" si="226"/>
        <v>1</v>
      </c>
      <c r="S588" s="83">
        <f>S589+S590+S591</f>
        <v>0</v>
      </c>
      <c r="T588" s="83">
        <f>T589+T590+T591</f>
        <v>1</v>
      </c>
      <c r="U588" s="83">
        <f t="shared" si="206"/>
        <v>0</v>
      </c>
      <c r="V588" s="83">
        <f>V589+V590+V591</f>
        <v>0</v>
      </c>
      <c r="W588" s="83">
        <f>W589+W590+W591</f>
        <v>0</v>
      </c>
      <c r="X588" s="87"/>
      <c r="Y588" s="83">
        <f t="shared" si="209"/>
        <v>8</v>
      </c>
      <c r="AA588" s="15"/>
      <c r="AB588" s="15"/>
      <c r="AC588" s="15"/>
      <c r="AD588" s="15"/>
      <c r="AE588" s="15"/>
      <c r="AF588" s="15"/>
      <c r="AG588" s="15"/>
      <c r="AH588" s="15"/>
    </row>
    <row r="589" spans="1:34" x14ac:dyDescent="0.25">
      <c r="A589" s="19" t="s">
        <v>384</v>
      </c>
      <c r="B589" s="20">
        <v>2141</v>
      </c>
      <c r="C589" s="83">
        <f t="shared" ref="C589:C652" si="227">D589+E589</f>
        <v>2</v>
      </c>
      <c r="D589" s="20">
        <v>2</v>
      </c>
      <c r="E589" s="20">
        <v>0</v>
      </c>
      <c r="F589" s="83">
        <f t="shared" ref="F589:F652" si="228">G589+H589</f>
        <v>0</v>
      </c>
      <c r="G589" s="20">
        <v>0</v>
      </c>
      <c r="H589" s="20">
        <v>0</v>
      </c>
      <c r="I589" s="83">
        <f t="shared" ref="I589:I652" si="229">J589+K589</f>
        <v>1</v>
      </c>
      <c r="J589" s="20">
        <v>1</v>
      </c>
      <c r="K589" s="20">
        <v>0</v>
      </c>
      <c r="L589" s="83">
        <f t="shared" ref="L589:L652" si="230">M589+N589</f>
        <v>0</v>
      </c>
      <c r="M589" s="20">
        <v>0</v>
      </c>
      <c r="N589" s="20">
        <v>0</v>
      </c>
      <c r="O589" s="83">
        <f t="shared" ref="O589:O652" si="231">P589+Q589</f>
        <v>0</v>
      </c>
      <c r="P589" s="20">
        <v>0</v>
      </c>
      <c r="Q589" s="20">
        <v>0</v>
      </c>
      <c r="R589" s="83">
        <f t="shared" si="226"/>
        <v>0</v>
      </c>
      <c r="S589" s="20">
        <v>0</v>
      </c>
      <c r="T589" s="20">
        <v>0</v>
      </c>
      <c r="U589" s="83">
        <f t="shared" ref="U589:U652" si="232">V589+W589</f>
        <v>0</v>
      </c>
      <c r="V589" s="20">
        <v>0</v>
      </c>
      <c r="W589" s="20">
        <v>0</v>
      </c>
      <c r="X589" s="21"/>
      <c r="Y589" s="20">
        <f t="shared" si="209"/>
        <v>3</v>
      </c>
      <c r="AA589" s="15"/>
      <c r="AB589" s="15"/>
      <c r="AC589" s="15"/>
      <c r="AD589" s="15"/>
      <c r="AE589" s="15"/>
      <c r="AF589" s="15"/>
      <c r="AG589" s="15"/>
      <c r="AH589" s="15"/>
    </row>
    <row r="590" spans="1:34" ht="45" x14ac:dyDescent="0.25">
      <c r="A590" s="19" t="s">
        <v>389</v>
      </c>
      <c r="B590" s="20">
        <v>1324</v>
      </c>
      <c r="C590" s="83">
        <f t="shared" si="227"/>
        <v>1</v>
      </c>
      <c r="D590" s="20">
        <v>1</v>
      </c>
      <c r="E590" s="20">
        <v>0</v>
      </c>
      <c r="F590" s="83">
        <f t="shared" si="228"/>
        <v>0</v>
      </c>
      <c r="G590" s="20">
        <v>0</v>
      </c>
      <c r="H590" s="20">
        <v>0</v>
      </c>
      <c r="I590" s="83">
        <f t="shared" si="229"/>
        <v>0</v>
      </c>
      <c r="J590" s="20">
        <v>0</v>
      </c>
      <c r="K590" s="20">
        <v>0</v>
      </c>
      <c r="L590" s="83">
        <f t="shared" si="230"/>
        <v>2</v>
      </c>
      <c r="M590" s="20">
        <v>1</v>
      </c>
      <c r="N590" s="20">
        <v>1</v>
      </c>
      <c r="O590" s="83">
        <f t="shared" si="231"/>
        <v>0</v>
      </c>
      <c r="P590" s="20">
        <v>0</v>
      </c>
      <c r="Q590" s="20">
        <v>0</v>
      </c>
      <c r="R590" s="83">
        <f t="shared" si="226"/>
        <v>0</v>
      </c>
      <c r="S590" s="20">
        <v>0</v>
      </c>
      <c r="T590" s="20">
        <v>0</v>
      </c>
      <c r="U590" s="83">
        <f t="shared" si="232"/>
        <v>0</v>
      </c>
      <c r="V590" s="20">
        <v>0</v>
      </c>
      <c r="W590" s="20">
        <v>0</v>
      </c>
      <c r="X590" s="21"/>
      <c r="Y590" s="20">
        <f t="shared" si="209"/>
        <v>3</v>
      </c>
      <c r="AA590" s="15"/>
      <c r="AB590" s="15"/>
      <c r="AC590" s="15"/>
      <c r="AD590" s="15"/>
      <c r="AE590" s="15"/>
      <c r="AF590" s="15"/>
      <c r="AG590" s="15"/>
      <c r="AH590" s="15"/>
    </row>
    <row r="591" spans="1:34" x14ac:dyDescent="0.25">
      <c r="A591" s="19" t="s">
        <v>131</v>
      </c>
      <c r="B591" s="20">
        <v>2522</v>
      </c>
      <c r="C591" s="83">
        <f t="shared" si="227"/>
        <v>0</v>
      </c>
      <c r="D591" s="20">
        <v>0</v>
      </c>
      <c r="E591" s="20">
        <v>0</v>
      </c>
      <c r="F591" s="83">
        <f t="shared" si="228"/>
        <v>1</v>
      </c>
      <c r="G591" s="20">
        <v>0</v>
      </c>
      <c r="H591" s="20">
        <v>1</v>
      </c>
      <c r="I591" s="83">
        <f t="shared" si="229"/>
        <v>0</v>
      </c>
      <c r="J591" s="20">
        <v>0</v>
      </c>
      <c r="K591" s="20">
        <v>0</v>
      </c>
      <c r="L591" s="83">
        <f t="shared" si="230"/>
        <v>0</v>
      </c>
      <c r="M591" s="20">
        <v>0</v>
      </c>
      <c r="N591" s="20">
        <v>0</v>
      </c>
      <c r="O591" s="83">
        <f t="shared" si="231"/>
        <v>0</v>
      </c>
      <c r="P591" s="20">
        <v>0</v>
      </c>
      <c r="Q591" s="20">
        <v>0</v>
      </c>
      <c r="R591" s="83">
        <f t="shared" si="226"/>
        <v>1</v>
      </c>
      <c r="S591" s="20">
        <v>0</v>
      </c>
      <c r="T591" s="20">
        <v>1</v>
      </c>
      <c r="U591" s="83">
        <f t="shared" si="232"/>
        <v>0</v>
      </c>
      <c r="V591" s="20">
        <v>0</v>
      </c>
      <c r="W591" s="20">
        <v>0</v>
      </c>
      <c r="X591" s="21"/>
      <c r="Y591" s="20">
        <f t="shared" si="209"/>
        <v>2</v>
      </c>
      <c r="AA591" s="15"/>
      <c r="AB591" s="15"/>
      <c r="AC591" s="15"/>
      <c r="AD591" s="15"/>
      <c r="AE591" s="15"/>
      <c r="AF591" s="15"/>
      <c r="AG591" s="15"/>
      <c r="AH591" s="15"/>
    </row>
    <row r="592" spans="1:34" x14ac:dyDescent="0.25">
      <c r="A592" s="82" t="s">
        <v>71</v>
      </c>
      <c r="B592" s="83"/>
      <c r="C592" s="83">
        <f t="shared" si="227"/>
        <v>1</v>
      </c>
      <c r="D592" s="83">
        <f>D593</f>
        <v>1</v>
      </c>
      <c r="E592" s="83">
        <f>E593</f>
        <v>0</v>
      </c>
      <c r="F592" s="83">
        <f>F593</f>
        <v>1</v>
      </c>
      <c r="G592" s="83">
        <f>G593</f>
        <v>1</v>
      </c>
      <c r="H592" s="83">
        <f>H593</f>
        <v>0</v>
      </c>
      <c r="I592" s="83">
        <f t="shared" si="229"/>
        <v>1</v>
      </c>
      <c r="J592" s="83">
        <f>J593</f>
        <v>1</v>
      </c>
      <c r="K592" s="83">
        <f>K593</f>
        <v>0</v>
      </c>
      <c r="L592" s="83">
        <f t="shared" si="230"/>
        <v>1</v>
      </c>
      <c r="M592" s="83">
        <f>M593</f>
        <v>1</v>
      </c>
      <c r="N592" s="83">
        <f>N593</f>
        <v>0</v>
      </c>
      <c r="O592" s="83">
        <f t="shared" si="231"/>
        <v>1</v>
      </c>
      <c r="P592" s="83">
        <f>P593</f>
        <v>1</v>
      </c>
      <c r="Q592" s="83">
        <f>Q593</f>
        <v>0</v>
      </c>
      <c r="R592" s="83">
        <f t="shared" si="226"/>
        <v>1</v>
      </c>
      <c r="S592" s="83">
        <f>S593</f>
        <v>1</v>
      </c>
      <c r="T592" s="83">
        <f>T593</f>
        <v>0</v>
      </c>
      <c r="U592" s="83">
        <f t="shared" si="232"/>
        <v>1</v>
      </c>
      <c r="V592" s="83">
        <f>V593</f>
        <v>1</v>
      </c>
      <c r="W592" s="83">
        <f>W593</f>
        <v>0</v>
      </c>
      <c r="X592" s="87"/>
      <c r="Y592" s="83">
        <f t="shared" si="209"/>
        <v>7</v>
      </c>
      <c r="AA592" s="15"/>
      <c r="AB592" s="15"/>
      <c r="AC592" s="15"/>
      <c r="AD592" s="15"/>
      <c r="AE592" s="15"/>
      <c r="AF592" s="15"/>
      <c r="AG592" s="15"/>
      <c r="AH592" s="15"/>
    </row>
    <row r="593" spans="1:34" x14ac:dyDescent="0.25">
      <c r="A593" s="19" t="s">
        <v>134</v>
      </c>
      <c r="B593" s="20">
        <v>2611</v>
      </c>
      <c r="C593" s="83">
        <f t="shared" si="227"/>
        <v>1</v>
      </c>
      <c r="D593" s="20">
        <v>1</v>
      </c>
      <c r="E593" s="20">
        <v>0</v>
      </c>
      <c r="F593" s="83">
        <f t="shared" si="228"/>
        <v>1</v>
      </c>
      <c r="G593" s="20">
        <v>1</v>
      </c>
      <c r="H593" s="20">
        <v>0</v>
      </c>
      <c r="I593" s="83">
        <f t="shared" si="229"/>
        <v>1</v>
      </c>
      <c r="J593" s="20">
        <v>1</v>
      </c>
      <c r="K593" s="20">
        <v>0</v>
      </c>
      <c r="L593" s="83">
        <f t="shared" si="230"/>
        <v>1</v>
      </c>
      <c r="M593" s="20">
        <v>1</v>
      </c>
      <c r="N593" s="20">
        <v>0</v>
      </c>
      <c r="O593" s="83">
        <f t="shared" si="231"/>
        <v>1</v>
      </c>
      <c r="P593" s="20">
        <v>1</v>
      </c>
      <c r="Q593" s="20">
        <v>0</v>
      </c>
      <c r="R593" s="83">
        <f t="shared" si="226"/>
        <v>1</v>
      </c>
      <c r="S593" s="20">
        <v>1</v>
      </c>
      <c r="T593" s="20">
        <v>0</v>
      </c>
      <c r="U593" s="83">
        <f t="shared" si="232"/>
        <v>1</v>
      </c>
      <c r="V593" s="20">
        <v>1</v>
      </c>
      <c r="W593" s="20">
        <v>0</v>
      </c>
      <c r="X593" s="21"/>
      <c r="Y593" s="20">
        <f t="shared" si="209"/>
        <v>7</v>
      </c>
      <c r="AA593" s="15"/>
      <c r="AB593" s="15"/>
      <c r="AC593" s="15"/>
      <c r="AD593" s="15"/>
      <c r="AE593" s="15"/>
      <c r="AF593" s="15"/>
      <c r="AG593" s="15"/>
      <c r="AH593" s="15"/>
    </row>
    <row r="594" spans="1:34" ht="28.5" x14ac:dyDescent="0.25">
      <c r="A594" s="145" t="s">
        <v>73</v>
      </c>
      <c r="B594" s="83"/>
      <c r="C594" s="83">
        <f t="shared" si="227"/>
        <v>4</v>
      </c>
      <c r="D594" s="83">
        <f>D595+D596+D597+D598</f>
        <v>4</v>
      </c>
      <c r="E594" s="83">
        <f>E595+E596+E597+E598</f>
        <v>0</v>
      </c>
      <c r="F594" s="83">
        <f t="shared" si="228"/>
        <v>3</v>
      </c>
      <c r="G594" s="83">
        <f>G595+G596+G597+G598</f>
        <v>2</v>
      </c>
      <c r="H594" s="83">
        <f>H595+H596+H597+H598</f>
        <v>1</v>
      </c>
      <c r="I594" s="83">
        <f t="shared" si="229"/>
        <v>3</v>
      </c>
      <c r="J594" s="83">
        <f>J595+J596+J597+J598</f>
        <v>2</v>
      </c>
      <c r="K594" s="83">
        <f>K595+K596+K597+K598</f>
        <v>1</v>
      </c>
      <c r="L594" s="83">
        <f t="shared" si="230"/>
        <v>4</v>
      </c>
      <c r="M594" s="83">
        <f>M595+M596+M597+M598</f>
        <v>2</v>
      </c>
      <c r="N594" s="83">
        <f>N595+N596+N597+N598</f>
        <v>2</v>
      </c>
      <c r="O594" s="83">
        <f t="shared" si="231"/>
        <v>2</v>
      </c>
      <c r="P594" s="83">
        <f>P595+P596+P597+P598</f>
        <v>2</v>
      </c>
      <c r="Q594" s="83">
        <f>Q595+Q596+Q597+Q598</f>
        <v>0</v>
      </c>
      <c r="R594" s="83">
        <f t="shared" si="226"/>
        <v>2</v>
      </c>
      <c r="S594" s="83">
        <f>S595+S596+S597+S598</f>
        <v>2</v>
      </c>
      <c r="T594" s="83">
        <f>T595+T596+T597+T598</f>
        <v>0</v>
      </c>
      <c r="U594" s="83">
        <f t="shared" si="232"/>
        <v>3</v>
      </c>
      <c r="V594" s="83">
        <f>V595+V596+V597+V598</f>
        <v>2</v>
      </c>
      <c r="W594" s="83">
        <f>W595+W596+W597+W598</f>
        <v>1</v>
      </c>
      <c r="X594" s="87"/>
      <c r="Y594" s="83">
        <f t="shared" si="209"/>
        <v>21</v>
      </c>
      <c r="AA594" s="15"/>
      <c r="AB594" s="15"/>
      <c r="AC594" s="15"/>
      <c r="AD594" s="15"/>
      <c r="AE594" s="15"/>
      <c r="AF594" s="15"/>
      <c r="AG594" s="15"/>
      <c r="AH594" s="15"/>
    </row>
    <row r="595" spans="1:34" x14ac:dyDescent="0.25">
      <c r="A595" s="19" t="s">
        <v>126</v>
      </c>
      <c r="B595" s="20">
        <v>2411</v>
      </c>
      <c r="C595" s="83">
        <f t="shared" si="227"/>
        <v>0</v>
      </c>
      <c r="D595" s="20">
        <v>0</v>
      </c>
      <c r="E595" s="20">
        <v>0</v>
      </c>
      <c r="F595" s="83">
        <f t="shared" si="228"/>
        <v>0</v>
      </c>
      <c r="G595" s="20">
        <v>0</v>
      </c>
      <c r="H595" s="20">
        <v>0</v>
      </c>
      <c r="I595" s="83">
        <f t="shared" si="229"/>
        <v>1</v>
      </c>
      <c r="J595" s="20">
        <v>1</v>
      </c>
      <c r="K595" s="20">
        <v>0</v>
      </c>
      <c r="L595" s="83">
        <f t="shared" si="230"/>
        <v>0</v>
      </c>
      <c r="M595" s="20">
        <v>0</v>
      </c>
      <c r="N595" s="20">
        <v>0</v>
      </c>
      <c r="O595" s="83">
        <f t="shared" si="231"/>
        <v>0</v>
      </c>
      <c r="P595" s="20">
        <v>0</v>
      </c>
      <c r="Q595" s="20">
        <v>0</v>
      </c>
      <c r="R595" s="83">
        <f t="shared" si="226"/>
        <v>1</v>
      </c>
      <c r="S595" s="20">
        <v>1</v>
      </c>
      <c r="T595" s="20">
        <v>0</v>
      </c>
      <c r="U595" s="83">
        <f t="shared" si="232"/>
        <v>0</v>
      </c>
      <c r="V595" s="20">
        <v>0</v>
      </c>
      <c r="W595" s="20">
        <v>0</v>
      </c>
      <c r="X595" s="21"/>
      <c r="Y595" s="20">
        <f t="shared" si="209"/>
        <v>2</v>
      </c>
      <c r="AA595" s="15"/>
      <c r="AB595" s="15"/>
      <c r="AC595" s="15"/>
      <c r="AD595" s="15"/>
      <c r="AE595" s="15"/>
      <c r="AF595" s="15"/>
      <c r="AG595" s="15"/>
      <c r="AH595" s="15"/>
    </row>
    <row r="596" spans="1:34" x14ac:dyDescent="0.25">
      <c r="A596" s="19" t="s">
        <v>390</v>
      </c>
      <c r="B596" s="20">
        <v>2166</v>
      </c>
      <c r="C596" s="83">
        <f t="shared" si="227"/>
        <v>3</v>
      </c>
      <c r="D596" s="20">
        <v>3</v>
      </c>
      <c r="E596" s="20">
        <v>0</v>
      </c>
      <c r="F596" s="83">
        <v>2</v>
      </c>
      <c r="G596" s="20">
        <v>1</v>
      </c>
      <c r="H596" s="20">
        <v>1</v>
      </c>
      <c r="I596" s="83">
        <f t="shared" si="229"/>
        <v>2</v>
      </c>
      <c r="J596" s="20">
        <v>1</v>
      </c>
      <c r="K596" s="20">
        <v>1</v>
      </c>
      <c r="L596" s="83">
        <f t="shared" si="230"/>
        <v>2</v>
      </c>
      <c r="M596" s="20">
        <v>1</v>
      </c>
      <c r="N596" s="20">
        <v>1</v>
      </c>
      <c r="O596" s="83">
        <f t="shared" si="231"/>
        <v>1</v>
      </c>
      <c r="P596" s="20">
        <v>1</v>
      </c>
      <c r="Q596" s="20">
        <v>0</v>
      </c>
      <c r="R596" s="83">
        <f t="shared" si="226"/>
        <v>1</v>
      </c>
      <c r="S596" s="20">
        <v>1</v>
      </c>
      <c r="T596" s="20">
        <v>0</v>
      </c>
      <c r="U596" s="83">
        <f t="shared" si="232"/>
        <v>1</v>
      </c>
      <c r="V596" s="20">
        <v>1</v>
      </c>
      <c r="W596" s="20">
        <v>0</v>
      </c>
      <c r="X596" s="21"/>
      <c r="Y596" s="20">
        <f t="shared" si="209"/>
        <v>12</v>
      </c>
      <c r="AA596" s="15"/>
      <c r="AB596" s="15"/>
      <c r="AC596" s="15"/>
      <c r="AD596" s="15"/>
      <c r="AE596" s="15"/>
      <c r="AF596" s="15"/>
      <c r="AG596" s="15"/>
      <c r="AH596" s="15"/>
    </row>
    <row r="597" spans="1:34" x14ac:dyDescent="0.25">
      <c r="A597" s="137" t="s">
        <v>544</v>
      </c>
      <c r="B597" s="121"/>
      <c r="C597" s="83">
        <f t="shared" si="227"/>
        <v>1</v>
      </c>
      <c r="D597" s="20">
        <v>1</v>
      </c>
      <c r="E597" s="20">
        <v>0</v>
      </c>
      <c r="F597" s="83">
        <v>1</v>
      </c>
      <c r="G597" s="20">
        <v>0</v>
      </c>
      <c r="H597" s="20">
        <v>0</v>
      </c>
      <c r="I597" s="83">
        <f t="shared" si="229"/>
        <v>0</v>
      </c>
      <c r="J597" s="20">
        <v>0</v>
      </c>
      <c r="K597" s="20">
        <v>0</v>
      </c>
      <c r="L597" s="83">
        <f t="shared" si="230"/>
        <v>0</v>
      </c>
      <c r="M597" s="20">
        <v>0</v>
      </c>
      <c r="N597" s="20">
        <v>0</v>
      </c>
      <c r="O597" s="83">
        <f t="shared" si="231"/>
        <v>1</v>
      </c>
      <c r="P597" s="20">
        <v>1</v>
      </c>
      <c r="Q597" s="20">
        <v>0</v>
      </c>
      <c r="R597" s="83">
        <v>0</v>
      </c>
      <c r="S597" s="20">
        <v>0</v>
      </c>
      <c r="T597" s="20">
        <v>0</v>
      </c>
      <c r="U597" s="83">
        <f t="shared" si="232"/>
        <v>1</v>
      </c>
      <c r="V597" s="20">
        <v>1</v>
      </c>
      <c r="W597" s="20">
        <v>0</v>
      </c>
      <c r="X597" s="21"/>
      <c r="Y597" s="20">
        <f t="shared" si="209"/>
        <v>4</v>
      </c>
      <c r="AA597" s="15"/>
      <c r="AB597" s="15"/>
      <c r="AC597" s="15"/>
      <c r="AD597" s="15"/>
      <c r="AE597" s="15"/>
      <c r="AF597" s="15"/>
      <c r="AG597" s="15"/>
      <c r="AH597" s="15"/>
    </row>
    <row r="598" spans="1:34" x14ac:dyDescent="0.25">
      <c r="A598" s="137" t="s">
        <v>208</v>
      </c>
      <c r="B598" s="121">
        <v>3341</v>
      </c>
      <c r="C598" s="83">
        <f t="shared" si="227"/>
        <v>0</v>
      </c>
      <c r="D598" s="20">
        <v>0</v>
      </c>
      <c r="E598" s="20">
        <v>0</v>
      </c>
      <c r="F598" s="83">
        <f t="shared" si="228"/>
        <v>1</v>
      </c>
      <c r="G598" s="20">
        <v>1</v>
      </c>
      <c r="H598" s="20">
        <v>0</v>
      </c>
      <c r="I598" s="83">
        <f t="shared" si="229"/>
        <v>0</v>
      </c>
      <c r="J598" s="20">
        <v>0</v>
      </c>
      <c r="K598" s="20">
        <v>0</v>
      </c>
      <c r="L598" s="83">
        <f t="shared" si="230"/>
        <v>2</v>
      </c>
      <c r="M598" s="20">
        <v>1</v>
      </c>
      <c r="N598" s="20">
        <v>1</v>
      </c>
      <c r="O598" s="83">
        <f t="shared" si="231"/>
        <v>0</v>
      </c>
      <c r="P598" s="20">
        <v>0</v>
      </c>
      <c r="Q598" s="20">
        <v>0</v>
      </c>
      <c r="R598" s="83">
        <f t="shared" si="226"/>
        <v>0</v>
      </c>
      <c r="S598" s="20">
        <v>0</v>
      </c>
      <c r="T598" s="20">
        <v>0</v>
      </c>
      <c r="U598" s="83">
        <f t="shared" si="232"/>
        <v>1</v>
      </c>
      <c r="V598" s="20">
        <v>0</v>
      </c>
      <c r="W598" s="20">
        <v>1</v>
      </c>
      <c r="X598" s="21"/>
      <c r="Y598" s="20">
        <f t="shared" si="209"/>
        <v>4</v>
      </c>
      <c r="AA598" s="15"/>
      <c r="AB598" s="15"/>
      <c r="AC598" s="15"/>
      <c r="AD598" s="15"/>
      <c r="AE598" s="15"/>
      <c r="AF598" s="15"/>
      <c r="AG598" s="15"/>
      <c r="AH598" s="15"/>
    </row>
    <row r="599" spans="1:34" x14ac:dyDescent="0.25">
      <c r="A599" s="82" t="s">
        <v>81</v>
      </c>
      <c r="B599" s="83"/>
      <c r="C599" s="83">
        <f t="shared" si="227"/>
        <v>0</v>
      </c>
      <c r="D599" s="83">
        <v>0</v>
      </c>
      <c r="E599" s="83">
        <v>0</v>
      </c>
      <c r="F599" s="83">
        <f t="shared" si="228"/>
        <v>0</v>
      </c>
      <c r="G599" s="83">
        <v>0</v>
      </c>
      <c r="H599" s="83">
        <v>0</v>
      </c>
      <c r="I599" s="83">
        <f t="shared" si="229"/>
        <v>0</v>
      </c>
      <c r="J599" s="83">
        <v>0</v>
      </c>
      <c r="K599" s="83">
        <v>0</v>
      </c>
      <c r="L599" s="83">
        <f t="shared" si="230"/>
        <v>0</v>
      </c>
      <c r="M599" s="83">
        <v>0</v>
      </c>
      <c r="N599" s="83">
        <v>0</v>
      </c>
      <c r="O599" s="83">
        <f t="shared" si="231"/>
        <v>0</v>
      </c>
      <c r="P599" s="83">
        <v>0</v>
      </c>
      <c r="Q599" s="83">
        <v>0</v>
      </c>
      <c r="R599" s="83">
        <f t="shared" si="226"/>
        <v>0</v>
      </c>
      <c r="S599" s="83">
        <v>0</v>
      </c>
      <c r="T599" s="83">
        <v>0</v>
      </c>
      <c r="U599" s="83">
        <f t="shared" si="232"/>
        <v>0</v>
      </c>
      <c r="V599" s="83">
        <v>0</v>
      </c>
      <c r="W599" s="83">
        <v>0</v>
      </c>
      <c r="X599" s="87"/>
      <c r="Y599" s="83">
        <f t="shared" si="209"/>
        <v>0</v>
      </c>
      <c r="AA599" s="15"/>
      <c r="AB599" s="15"/>
      <c r="AC599" s="15"/>
      <c r="AD599" s="15"/>
      <c r="AE599" s="15"/>
      <c r="AF599" s="15"/>
      <c r="AG599" s="15"/>
      <c r="AH599" s="15"/>
    </row>
    <row r="600" spans="1:34" ht="28.5" x14ac:dyDescent="0.25">
      <c r="A600" s="145" t="s">
        <v>82</v>
      </c>
      <c r="B600" s="83"/>
      <c r="C600" s="83">
        <f t="shared" si="227"/>
        <v>1</v>
      </c>
      <c r="D600" s="83">
        <f>D601+D602+D603+D604</f>
        <v>1</v>
      </c>
      <c r="E600" s="83">
        <f>E601+E602+E603+E604</f>
        <v>0</v>
      </c>
      <c r="F600" s="83">
        <f>F601+F602+F603+F604</f>
        <v>4</v>
      </c>
      <c r="G600" s="83">
        <f>G601+G602+G603+G604</f>
        <v>4</v>
      </c>
      <c r="H600" s="83">
        <f>H601+H602+H603+H604</f>
        <v>0</v>
      </c>
      <c r="I600" s="83">
        <f t="shared" si="229"/>
        <v>2</v>
      </c>
      <c r="J600" s="83">
        <f>J601+J602+J603+J604</f>
        <v>1</v>
      </c>
      <c r="K600" s="83">
        <f>K601+K602+K603+K604</f>
        <v>1</v>
      </c>
      <c r="L600" s="83">
        <f t="shared" si="230"/>
        <v>2</v>
      </c>
      <c r="M600" s="83">
        <f>M601+M602+M603+M604</f>
        <v>2</v>
      </c>
      <c r="N600" s="83">
        <f>N601+N602+N603+N604</f>
        <v>0</v>
      </c>
      <c r="O600" s="83">
        <f t="shared" si="231"/>
        <v>2</v>
      </c>
      <c r="P600" s="83">
        <f>P601+P602+P603+P604</f>
        <v>1</v>
      </c>
      <c r="Q600" s="83">
        <f>Q601+Q602+Q603+Q604</f>
        <v>1</v>
      </c>
      <c r="R600" s="83">
        <f t="shared" si="226"/>
        <v>2</v>
      </c>
      <c r="S600" s="83">
        <f>S601+S602+S603+S604</f>
        <v>2</v>
      </c>
      <c r="T600" s="83">
        <f>T601+T602+T603+T604</f>
        <v>0</v>
      </c>
      <c r="U600" s="83">
        <f t="shared" si="232"/>
        <v>1</v>
      </c>
      <c r="V600" s="83">
        <f>V601+V602+V603+V604</f>
        <v>1</v>
      </c>
      <c r="W600" s="83">
        <f>W601+W602+W603+W604</f>
        <v>0</v>
      </c>
      <c r="X600" s="87"/>
      <c r="Y600" s="83">
        <f t="shared" si="209"/>
        <v>14</v>
      </c>
      <c r="AA600" s="15"/>
      <c r="AB600" s="15"/>
      <c r="AC600" s="15"/>
      <c r="AD600" s="15"/>
      <c r="AE600" s="15"/>
      <c r="AF600" s="15"/>
      <c r="AG600" s="15"/>
      <c r="AH600" s="15"/>
    </row>
    <row r="601" spans="1:34" x14ac:dyDescent="0.25">
      <c r="A601" s="19" t="s">
        <v>392</v>
      </c>
      <c r="B601" s="20">
        <v>2145</v>
      </c>
      <c r="C601" s="83">
        <f t="shared" si="227"/>
        <v>1</v>
      </c>
      <c r="D601" s="20">
        <v>1</v>
      </c>
      <c r="E601" s="20">
        <v>0</v>
      </c>
      <c r="F601" s="83">
        <f t="shared" si="228"/>
        <v>1</v>
      </c>
      <c r="G601" s="20">
        <v>1</v>
      </c>
      <c r="H601" s="20">
        <v>0</v>
      </c>
      <c r="I601" s="83">
        <f t="shared" si="229"/>
        <v>2</v>
      </c>
      <c r="J601" s="20">
        <v>1</v>
      </c>
      <c r="K601" s="20">
        <v>1</v>
      </c>
      <c r="L601" s="83">
        <f t="shared" si="230"/>
        <v>0</v>
      </c>
      <c r="M601" s="20">
        <v>0</v>
      </c>
      <c r="N601" s="20">
        <v>0</v>
      </c>
      <c r="O601" s="83">
        <f t="shared" si="231"/>
        <v>0</v>
      </c>
      <c r="P601" s="20">
        <v>0</v>
      </c>
      <c r="Q601" s="20">
        <v>0</v>
      </c>
      <c r="R601" s="83">
        <f t="shared" si="226"/>
        <v>0</v>
      </c>
      <c r="S601" s="20">
        <v>0</v>
      </c>
      <c r="T601" s="20">
        <v>0</v>
      </c>
      <c r="U601" s="83">
        <f t="shared" si="232"/>
        <v>0</v>
      </c>
      <c r="V601" s="20">
        <v>0</v>
      </c>
      <c r="W601" s="20">
        <v>0</v>
      </c>
      <c r="X601" s="21"/>
      <c r="Y601" s="20">
        <f t="shared" si="209"/>
        <v>4</v>
      </c>
      <c r="AA601" s="15"/>
      <c r="AB601" s="15"/>
      <c r="AC601" s="15"/>
      <c r="AD601" s="15"/>
      <c r="AE601" s="15"/>
      <c r="AF601" s="15"/>
      <c r="AG601" s="15"/>
      <c r="AH601" s="15"/>
    </row>
    <row r="602" spans="1:34" x14ac:dyDescent="0.25">
      <c r="A602" s="137" t="s">
        <v>546</v>
      </c>
      <c r="B602" s="20">
        <v>2411</v>
      </c>
      <c r="C602" s="83">
        <f t="shared" si="227"/>
        <v>0</v>
      </c>
      <c r="D602" s="20">
        <v>0</v>
      </c>
      <c r="E602" s="20">
        <v>0</v>
      </c>
      <c r="F602" s="83">
        <f t="shared" si="228"/>
        <v>1</v>
      </c>
      <c r="G602" s="20">
        <v>1</v>
      </c>
      <c r="H602" s="20">
        <v>0</v>
      </c>
      <c r="I602" s="83">
        <f t="shared" si="229"/>
        <v>0</v>
      </c>
      <c r="J602" s="20">
        <v>0</v>
      </c>
      <c r="K602" s="20">
        <v>0</v>
      </c>
      <c r="L602" s="83">
        <f t="shared" si="230"/>
        <v>0</v>
      </c>
      <c r="M602" s="20">
        <v>0</v>
      </c>
      <c r="N602" s="20">
        <v>0</v>
      </c>
      <c r="O602" s="83">
        <f t="shared" si="231"/>
        <v>1</v>
      </c>
      <c r="P602" s="20">
        <v>1</v>
      </c>
      <c r="Q602" s="20">
        <v>0</v>
      </c>
      <c r="R602" s="83">
        <f t="shared" si="226"/>
        <v>0</v>
      </c>
      <c r="S602" s="20">
        <v>0</v>
      </c>
      <c r="T602" s="20">
        <v>0</v>
      </c>
      <c r="U602" s="83">
        <f t="shared" si="232"/>
        <v>1</v>
      </c>
      <c r="V602" s="20">
        <v>1</v>
      </c>
      <c r="W602" s="20">
        <v>0</v>
      </c>
      <c r="X602" s="21"/>
      <c r="Y602" s="20">
        <f t="shared" si="209"/>
        <v>3</v>
      </c>
      <c r="AA602" s="15"/>
      <c r="AB602" s="15"/>
      <c r="AC602" s="15"/>
      <c r="AD602" s="15"/>
      <c r="AE602" s="15"/>
      <c r="AF602" s="15"/>
      <c r="AG602" s="15"/>
      <c r="AH602" s="15"/>
    </row>
    <row r="603" spans="1:34" ht="45" x14ac:dyDescent="0.25">
      <c r="A603" s="19" t="s">
        <v>545</v>
      </c>
      <c r="B603" s="121">
        <v>1219</v>
      </c>
      <c r="C603" s="83">
        <f t="shared" si="227"/>
        <v>0</v>
      </c>
      <c r="D603" s="20">
        <v>0</v>
      </c>
      <c r="E603" s="20">
        <v>0</v>
      </c>
      <c r="F603" s="83">
        <f t="shared" si="228"/>
        <v>1</v>
      </c>
      <c r="G603" s="20">
        <v>1</v>
      </c>
      <c r="H603" s="20">
        <v>0</v>
      </c>
      <c r="I603" s="83">
        <f t="shared" si="229"/>
        <v>0</v>
      </c>
      <c r="J603" s="20">
        <v>0</v>
      </c>
      <c r="K603" s="20">
        <v>0</v>
      </c>
      <c r="L603" s="83">
        <f t="shared" si="230"/>
        <v>1</v>
      </c>
      <c r="M603" s="20">
        <v>1</v>
      </c>
      <c r="N603" s="20">
        <v>0</v>
      </c>
      <c r="O603" s="83">
        <f t="shared" si="231"/>
        <v>1</v>
      </c>
      <c r="P603" s="20">
        <v>0</v>
      </c>
      <c r="Q603" s="20">
        <v>1</v>
      </c>
      <c r="R603" s="83">
        <f t="shared" si="226"/>
        <v>1</v>
      </c>
      <c r="S603" s="20">
        <v>1</v>
      </c>
      <c r="T603" s="20">
        <v>0</v>
      </c>
      <c r="U603" s="83">
        <f t="shared" si="232"/>
        <v>0</v>
      </c>
      <c r="V603" s="20">
        <v>0</v>
      </c>
      <c r="W603" s="20">
        <v>0</v>
      </c>
      <c r="X603" s="21"/>
      <c r="Y603" s="20">
        <f t="shared" si="209"/>
        <v>4</v>
      </c>
      <c r="AA603" s="15"/>
      <c r="AB603" s="15"/>
      <c r="AC603" s="15"/>
      <c r="AD603" s="15"/>
      <c r="AE603" s="15"/>
      <c r="AF603" s="15"/>
      <c r="AG603" s="15"/>
      <c r="AH603" s="15"/>
    </row>
    <row r="604" spans="1:34" x14ac:dyDescent="0.25">
      <c r="A604" s="137" t="s">
        <v>376</v>
      </c>
      <c r="B604" s="121"/>
      <c r="C604" s="83">
        <f t="shared" si="227"/>
        <v>0</v>
      </c>
      <c r="D604" s="20">
        <v>0</v>
      </c>
      <c r="E604" s="20">
        <v>0</v>
      </c>
      <c r="F604" s="83">
        <f t="shared" si="228"/>
        <v>1</v>
      </c>
      <c r="G604" s="20">
        <v>1</v>
      </c>
      <c r="H604" s="20">
        <v>0</v>
      </c>
      <c r="I604" s="83">
        <f t="shared" si="229"/>
        <v>0</v>
      </c>
      <c r="J604" s="20">
        <v>0</v>
      </c>
      <c r="K604" s="20">
        <v>0</v>
      </c>
      <c r="L604" s="83">
        <f t="shared" si="230"/>
        <v>1</v>
      </c>
      <c r="M604" s="20">
        <v>1</v>
      </c>
      <c r="N604" s="20">
        <v>0</v>
      </c>
      <c r="O604" s="83">
        <f t="shared" si="231"/>
        <v>0</v>
      </c>
      <c r="P604" s="20">
        <v>0</v>
      </c>
      <c r="Q604" s="20">
        <v>0</v>
      </c>
      <c r="R604" s="83">
        <f t="shared" si="226"/>
        <v>1</v>
      </c>
      <c r="S604" s="20">
        <v>1</v>
      </c>
      <c r="T604" s="20">
        <v>0</v>
      </c>
      <c r="U604" s="83">
        <f t="shared" si="232"/>
        <v>0</v>
      </c>
      <c r="V604" s="20">
        <v>0</v>
      </c>
      <c r="W604" s="20">
        <v>0</v>
      </c>
      <c r="X604" s="21"/>
      <c r="Y604" s="20">
        <f t="shared" si="209"/>
        <v>3</v>
      </c>
      <c r="AA604" s="15"/>
      <c r="AB604" s="15"/>
      <c r="AC604" s="15"/>
      <c r="AD604" s="15"/>
      <c r="AE604" s="15"/>
      <c r="AF604" s="15"/>
      <c r="AG604" s="15"/>
      <c r="AH604" s="15"/>
    </row>
    <row r="605" spans="1:34" ht="32.25" customHeight="1" x14ac:dyDescent="0.25">
      <c r="A605" s="82" t="s">
        <v>88</v>
      </c>
      <c r="B605" s="83"/>
      <c r="C605" s="83">
        <f t="shared" si="227"/>
        <v>0</v>
      </c>
      <c r="D605" s="83">
        <v>0</v>
      </c>
      <c r="E605" s="83">
        <v>0</v>
      </c>
      <c r="F605" s="83">
        <f t="shared" si="228"/>
        <v>0</v>
      </c>
      <c r="G605" s="83">
        <v>0</v>
      </c>
      <c r="H605" s="83">
        <v>0</v>
      </c>
      <c r="I605" s="83">
        <f t="shared" si="229"/>
        <v>0</v>
      </c>
      <c r="J605" s="83">
        <v>0</v>
      </c>
      <c r="K605" s="83">
        <v>0</v>
      </c>
      <c r="L605" s="83">
        <f t="shared" si="230"/>
        <v>0</v>
      </c>
      <c r="M605" s="83">
        <v>0</v>
      </c>
      <c r="N605" s="83">
        <v>0</v>
      </c>
      <c r="O605" s="83">
        <f t="shared" si="231"/>
        <v>0</v>
      </c>
      <c r="P605" s="83">
        <v>0</v>
      </c>
      <c r="Q605" s="83">
        <v>0</v>
      </c>
      <c r="R605" s="83">
        <f t="shared" si="226"/>
        <v>0</v>
      </c>
      <c r="S605" s="83">
        <v>0</v>
      </c>
      <c r="T605" s="83">
        <v>0</v>
      </c>
      <c r="U605" s="83">
        <f t="shared" si="232"/>
        <v>0</v>
      </c>
      <c r="V605" s="83">
        <v>0</v>
      </c>
      <c r="W605" s="83">
        <v>0</v>
      </c>
      <c r="X605" s="87"/>
      <c r="Y605" s="83">
        <f t="shared" ref="Y605:Y668" si="233">C605+F605+I605+L605+O605+R605+U605</f>
        <v>0</v>
      </c>
      <c r="AA605" s="15"/>
      <c r="AB605" s="15"/>
      <c r="AC605" s="15"/>
      <c r="AD605" s="15"/>
      <c r="AE605" s="15"/>
      <c r="AF605" s="15"/>
      <c r="AG605" s="15"/>
      <c r="AH605" s="15"/>
    </row>
    <row r="606" spans="1:34" ht="28.5" x14ac:dyDescent="0.25">
      <c r="A606" s="82" t="s">
        <v>89</v>
      </c>
      <c r="B606" s="83"/>
      <c r="C606" s="83">
        <f t="shared" si="227"/>
        <v>3</v>
      </c>
      <c r="D606" s="83">
        <f>D607+D608+D609+D610</f>
        <v>3</v>
      </c>
      <c r="E606" s="83">
        <f>E607+E608+E609+E610</f>
        <v>0</v>
      </c>
      <c r="F606" s="83">
        <f>F607+F608+F609+F610</f>
        <v>6</v>
      </c>
      <c r="G606" s="83">
        <f>G607+G608+G609+G610</f>
        <v>4</v>
      </c>
      <c r="H606" s="83">
        <f>H607+H608+H609+H610</f>
        <v>2</v>
      </c>
      <c r="I606" s="83">
        <f t="shared" si="229"/>
        <v>3</v>
      </c>
      <c r="J606" s="83">
        <f>J607+J608+J609+J610</f>
        <v>2</v>
      </c>
      <c r="K606" s="83">
        <f>K607+K608+K609+K610</f>
        <v>1</v>
      </c>
      <c r="L606" s="83">
        <f t="shared" si="230"/>
        <v>3</v>
      </c>
      <c r="M606" s="83">
        <f>M607+M608+M609+M610</f>
        <v>3</v>
      </c>
      <c r="N606" s="83">
        <f>N607+N608+N609+N610</f>
        <v>0</v>
      </c>
      <c r="O606" s="83">
        <f t="shared" si="231"/>
        <v>2</v>
      </c>
      <c r="P606" s="83">
        <f>P607+P608+P609+P610</f>
        <v>2</v>
      </c>
      <c r="Q606" s="83">
        <f>Q607+Q608+Q609+Q610</f>
        <v>0</v>
      </c>
      <c r="R606" s="83">
        <f t="shared" si="226"/>
        <v>4</v>
      </c>
      <c r="S606" s="83">
        <f>S607+S608+S609+S610</f>
        <v>1</v>
      </c>
      <c r="T606" s="83">
        <f>T607+T608+T609+T610</f>
        <v>3</v>
      </c>
      <c r="U606" s="83">
        <f t="shared" si="232"/>
        <v>2</v>
      </c>
      <c r="V606" s="83">
        <f>V607+V608+V609+V610</f>
        <v>2</v>
      </c>
      <c r="W606" s="83">
        <f>W607+W608+W609+W610</f>
        <v>0</v>
      </c>
      <c r="X606" s="87"/>
      <c r="Y606" s="83">
        <f t="shared" si="233"/>
        <v>23</v>
      </c>
      <c r="AA606" s="15"/>
      <c r="AB606" s="15"/>
      <c r="AC606" s="15"/>
      <c r="AD606" s="15"/>
      <c r="AE606" s="15"/>
      <c r="AF606" s="15"/>
      <c r="AG606" s="15"/>
      <c r="AH606" s="15"/>
    </row>
    <row r="607" spans="1:34" x14ac:dyDescent="0.25">
      <c r="A607" s="19" t="s">
        <v>393</v>
      </c>
      <c r="B607" s="122"/>
      <c r="C607" s="83">
        <f t="shared" si="227"/>
        <v>0</v>
      </c>
      <c r="D607" s="20">
        <v>0</v>
      </c>
      <c r="E607" s="20">
        <v>0</v>
      </c>
      <c r="F607" s="83">
        <f t="shared" si="228"/>
        <v>1</v>
      </c>
      <c r="G607" s="20">
        <v>0</v>
      </c>
      <c r="H607" s="20">
        <v>1</v>
      </c>
      <c r="I607" s="83">
        <f t="shared" si="229"/>
        <v>0</v>
      </c>
      <c r="J607" s="20">
        <v>0</v>
      </c>
      <c r="K607" s="20">
        <v>0</v>
      </c>
      <c r="L607" s="83">
        <f t="shared" si="230"/>
        <v>0</v>
      </c>
      <c r="M607" s="20">
        <v>0</v>
      </c>
      <c r="N607" s="20">
        <v>0</v>
      </c>
      <c r="O607" s="83">
        <f t="shared" si="231"/>
        <v>0</v>
      </c>
      <c r="P607" s="20">
        <v>0</v>
      </c>
      <c r="Q607" s="20">
        <v>0</v>
      </c>
      <c r="R607" s="83">
        <f t="shared" si="226"/>
        <v>0</v>
      </c>
      <c r="S607" s="20">
        <v>0</v>
      </c>
      <c r="T607" s="20">
        <v>0</v>
      </c>
      <c r="U607" s="83">
        <f t="shared" si="232"/>
        <v>0</v>
      </c>
      <c r="V607" s="20">
        <v>0</v>
      </c>
      <c r="W607" s="20">
        <v>0</v>
      </c>
      <c r="X607" s="21"/>
      <c r="Y607" s="20">
        <f t="shared" si="233"/>
        <v>1</v>
      </c>
      <c r="AA607" s="15"/>
      <c r="AB607" s="15"/>
      <c r="AC607" s="15"/>
      <c r="AD607" s="15"/>
      <c r="AE607" s="15"/>
      <c r="AF607" s="15"/>
      <c r="AG607" s="15"/>
      <c r="AH607" s="15"/>
    </row>
    <row r="608" spans="1:34" ht="30" x14ac:dyDescent="0.25">
      <c r="A608" s="19" t="s">
        <v>85</v>
      </c>
      <c r="B608" s="20">
        <v>3133</v>
      </c>
      <c r="C608" s="83">
        <f t="shared" si="227"/>
        <v>0</v>
      </c>
      <c r="D608" s="20">
        <v>0</v>
      </c>
      <c r="E608" s="20">
        <v>0</v>
      </c>
      <c r="F608" s="83">
        <f t="shared" si="228"/>
        <v>1</v>
      </c>
      <c r="G608" s="20">
        <v>1</v>
      </c>
      <c r="H608" s="20">
        <v>0</v>
      </c>
      <c r="I608" s="83">
        <f t="shared" si="229"/>
        <v>0</v>
      </c>
      <c r="J608" s="20">
        <v>0</v>
      </c>
      <c r="K608" s="20">
        <v>0</v>
      </c>
      <c r="L608" s="83">
        <f t="shared" si="230"/>
        <v>1</v>
      </c>
      <c r="M608" s="20">
        <v>1</v>
      </c>
      <c r="N608" s="20">
        <v>0</v>
      </c>
      <c r="O608" s="83">
        <f t="shared" si="231"/>
        <v>0</v>
      </c>
      <c r="P608" s="20">
        <v>0</v>
      </c>
      <c r="Q608" s="20">
        <v>0</v>
      </c>
      <c r="R608" s="83">
        <f t="shared" si="226"/>
        <v>2</v>
      </c>
      <c r="S608" s="20">
        <v>0</v>
      </c>
      <c r="T608" s="20">
        <v>2</v>
      </c>
      <c r="U608" s="83">
        <f t="shared" si="232"/>
        <v>0</v>
      </c>
      <c r="V608" s="20">
        <v>0</v>
      </c>
      <c r="W608" s="20">
        <v>0</v>
      </c>
      <c r="X608" s="21"/>
      <c r="Y608" s="20">
        <f t="shared" si="233"/>
        <v>4</v>
      </c>
      <c r="AA608" s="15"/>
      <c r="AB608" s="15"/>
      <c r="AC608" s="15"/>
      <c r="AD608" s="15"/>
      <c r="AE608" s="15"/>
      <c r="AF608" s="15"/>
      <c r="AG608" s="15"/>
      <c r="AH608" s="15"/>
    </row>
    <row r="609" spans="1:34" x14ac:dyDescent="0.25">
      <c r="A609" s="19" t="s">
        <v>394</v>
      </c>
      <c r="B609" s="20">
        <v>2511</v>
      </c>
      <c r="C609" s="83">
        <f t="shared" si="227"/>
        <v>1</v>
      </c>
      <c r="D609" s="20">
        <v>1</v>
      </c>
      <c r="E609" s="20">
        <v>0</v>
      </c>
      <c r="F609" s="83">
        <f t="shared" si="228"/>
        <v>2</v>
      </c>
      <c r="G609" s="20">
        <v>1</v>
      </c>
      <c r="H609" s="20">
        <v>1</v>
      </c>
      <c r="I609" s="83">
        <f t="shared" si="229"/>
        <v>1</v>
      </c>
      <c r="J609" s="20">
        <v>1</v>
      </c>
      <c r="K609" s="20">
        <v>0</v>
      </c>
      <c r="L609" s="83">
        <f t="shared" si="230"/>
        <v>1</v>
      </c>
      <c r="M609" s="20">
        <v>1</v>
      </c>
      <c r="N609" s="20">
        <v>0</v>
      </c>
      <c r="O609" s="83">
        <f t="shared" si="231"/>
        <v>1</v>
      </c>
      <c r="P609" s="20">
        <v>1</v>
      </c>
      <c r="Q609" s="20">
        <v>0</v>
      </c>
      <c r="R609" s="83">
        <f t="shared" si="226"/>
        <v>1</v>
      </c>
      <c r="S609" s="20">
        <v>1</v>
      </c>
      <c r="T609" s="20">
        <v>0</v>
      </c>
      <c r="U609" s="83">
        <f t="shared" si="232"/>
        <v>1</v>
      </c>
      <c r="V609" s="20">
        <v>1</v>
      </c>
      <c r="W609" s="20">
        <v>0</v>
      </c>
      <c r="X609" s="21"/>
      <c r="Y609" s="20">
        <f t="shared" si="233"/>
        <v>8</v>
      </c>
      <c r="AA609" s="15"/>
      <c r="AB609" s="15"/>
      <c r="AC609" s="15"/>
      <c r="AD609" s="15"/>
      <c r="AE609" s="15"/>
      <c r="AF609" s="15"/>
      <c r="AG609" s="15"/>
      <c r="AH609" s="15"/>
    </row>
    <row r="610" spans="1:34" x14ac:dyDescent="0.25">
      <c r="A610" s="19" t="s">
        <v>541</v>
      </c>
      <c r="B610" s="121"/>
      <c r="C610" s="83">
        <f t="shared" si="227"/>
        <v>2</v>
      </c>
      <c r="D610" s="20">
        <v>2</v>
      </c>
      <c r="E610" s="20">
        <v>0</v>
      </c>
      <c r="F610" s="83">
        <f t="shared" si="228"/>
        <v>2</v>
      </c>
      <c r="G610" s="20">
        <v>2</v>
      </c>
      <c r="H610" s="20">
        <v>0</v>
      </c>
      <c r="I610" s="83">
        <f t="shared" si="229"/>
        <v>2</v>
      </c>
      <c r="J610" s="20">
        <v>1</v>
      </c>
      <c r="K610" s="20">
        <v>1</v>
      </c>
      <c r="L610" s="83">
        <f t="shared" si="230"/>
        <v>1</v>
      </c>
      <c r="M610" s="20">
        <v>1</v>
      </c>
      <c r="N610" s="20">
        <v>0</v>
      </c>
      <c r="O610" s="83">
        <f t="shared" si="231"/>
        <v>1</v>
      </c>
      <c r="P610" s="20">
        <v>1</v>
      </c>
      <c r="Q610" s="20">
        <v>0</v>
      </c>
      <c r="R610" s="83">
        <f t="shared" si="226"/>
        <v>1</v>
      </c>
      <c r="S610" s="20">
        <v>0</v>
      </c>
      <c r="T610" s="20">
        <v>1</v>
      </c>
      <c r="U610" s="83">
        <f t="shared" si="232"/>
        <v>1</v>
      </c>
      <c r="V610" s="20">
        <v>1</v>
      </c>
      <c r="W610" s="20">
        <v>0</v>
      </c>
      <c r="X610" s="21"/>
      <c r="Y610" s="20">
        <f t="shared" si="233"/>
        <v>10</v>
      </c>
      <c r="AA610" s="15"/>
      <c r="AB610" s="15"/>
      <c r="AC610" s="15"/>
      <c r="AD610" s="15"/>
      <c r="AE610" s="15"/>
      <c r="AF610" s="15"/>
      <c r="AG610" s="15"/>
      <c r="AH610" s="15"/>
    </row>
    <row r="611" spans="1:34" ht="28.5" x14ac:dyDescent="0.25">
      <c r="A611" s="82" t="s">
        <v>95</v>
      </c>
      <c r="B611" s="83"/>
      <c r="C611" s="83">
        <f t="shared" si="227"/>
        <v>11</v>
      </c>
      <c r="D611" s="83">
        <f>D612+D613+D614+D615+D616++D617+D618+D619</f>
        <v>7</v>
      </c>
      <c r="E611" s="83">
        <f>E612+E613+E614+E615+E616++E617+E618+E619</f>
        <v>4</v>
      </c>
      <c r="F611" s="83">
        <f t="shared" si="228"/>
        <v>8</v>
      </c>
      <c r="G611" s="83">
        <f>G612+G613+G614+G615+G616++G617+G618+G619</f>
        <v>5</v>
      </c>
      <c r="H611" s="83">
        <f>H612+H613+H614+H615+H616++H617+H618+H619</f>
        <v>3</v>
      </c>
      <c r="I611" s="83">
        <f t="shared" si="229"/>
        <v>8</v>
      </c>
      <c r="J611" s="83">
        <f>J612+J613+J614+J615+J616++J617+J618+J619</f>
        <v>3</v>
      </c>
      <c r="K611" s="83">
        <f>K612+K613+K614+K615+K616++K617+K618+K619</f>
        <v>5</v>
      </c>
      <c r="L611" s="83">
        <f t="shared" si="230"/>
        <v>8</v>
      </c>
      <c r="M611" s="83">
        <f>M612+M613+M614+M615+M616++M617+M618+M619</f>
        <v>5</v>
      </c>
      <c r="N611" s="83">
        <f>N612+N613+N614+N615+N616++N617+N618+N619</f>
        <v>3</v>
      </c>
      <c r="O611" s="83">
        <f t="shared" si="231"/>
        <v>7</v>
      </c>
      <c r="P611" s="83">
        <f>P612+P613+P614+P615+P616++P617+P618+P619</f>
        <v>4</v>
      </c>
      <c r="Q611" s="83">
        <f>Q612+Q613+Q614+Q615+Q616++Q617+Q618+Q619</f>
        <v>3</v>
      </c>
      <c r="R611" s="83">
        <f t="shared" si="226"/>
        <v>5</v>
      </c>
      <c r="S611" s="83">
        <f>S612+S613+S614+S615+S616++S617+S618+S619</f>
        <v>2</v>
      </c>
      <c r="T611" s="83">
        <f>T612+T613+T614+T615+T616++T617+T618+T619</f>
        <v>3</v>
      </c>
      <c r="U611" s="83">
        <f t="shared" si="232"/>
        <v>2</v>
      </c>
      <c r="V611" s="83">
        <f>V612+V613+V614+V615+V616++V617+V618+V619</f>
        <v>0</v>
      </c>
      <c r="W611" s="83">
        <f>W612+W613+W614+W615+W616++W617+W618+W619</f>
        <v>2</v>
      </c>
      <c r="X611" s="87"/>
      <c r="Y611" s="83">
        <f t="shared" si="233"/>
        <v>49</v>
      </c>
      <c r="AA611" s="15"/>
      <c r="AB611" s="15"/>
      <c r="AC611" s="15"/>
      <c r="AD611" s="15"/>
      <c r="AE611" s="15"/>
      <c r="AF611" s="15"/>
      <c r="AG611" s="15"/>
      <c r="AH611" s="15"/>
    </row>
    <row r="612" spans="1:34" x14ac:dyDescent="0.25">
      <c r="A612" s="19" t="s">
        <v>395</v>
      </c>
      <c r="B612" s="119">
        <v>3323</v>
      </c>
      <c r="C612" s="83">
        <f t="shared" si="227"/>
        <v>1</v>
      </c>
      <c r="D612" s="20">
        <v>1</v>
      </c>
      <c r="E612" s="20">
        <v>0</v>
      </c>
      <c r="F612" s="83">
        <f t="shared" si="228"/>
        <v>1</v>
      </c>
      <c r="G612" s="20">
        <v>1</v>
      </c>
      <c r="H612" s="20">
        <v>0</v>
      </c>
      <c r="I612" s="83">
        <f t="shared" si="229"/>
        <v>0</v>
      </c>
      <c r="J612" s="20">
        <v>0</v>
      </c>
      <c r="K612" s="20">
        <v>0</v>
      </c>
      <c r="L612" s="83">
        <f t="shared" si="230"/>
        <v>0</v>
      </c>
      <c r="M612" s="20">
        <v>0</v>
      </c>
      <c r="N612" s="20">
        <v>0</v>
      </c>
      <c r="O612" s="83">
        <f t="shared" si="231"/>
        <v>0</v>
      </c>
      <c r="P612" s="20">
        <v>0</v>
      </c>
      <c r="Q612" s="20">
        <v>0</v>
      </c>
      <c r="R612" s="83">
        <f t="shared" si="226"/>
        <v>0</v>
      </c>
      <c r="S612" s="20">
        <v>0</v>
      </c>
      <c r="T612" s="20">
        <v>0</v>
      </c>
      <c r="U612" s="83">
        <f t="shared" si="232"/>
        <v>0</v>
      </c>
      <c r="V612" s="20">
        <v>0</v>
      </c>
      <c r="W612" s="20">
        <v>0</v>
      </c>
      <c r="X612" s="21"/>
      <c r="Y612" s="20">
        <f t="shared" si="233"/>
        <v>2</v>
      </c>
      <c r="AA612" s="15"/>
      <c r="AB612" s="15"/>
      <c r="AC612" s="15"/>
      <c r="AD612" s="15"/>
      <c r="AE612" s="15"/>
      <c r="AF612" s="15"/>
      <c r="AG612" s="15"/>
      <c r="AH612" s="15"/>
    </row>
    <row r="613" spans="1:34" x14ac:dyDescent="0.25">
      <c r="A613" s="19" t="s">
        <v>578</v>
      </c>
      <c r="B613" s="121"/>
      <c r="C613" s="83">
        <f t="shared" si="227"/>
        <v>2</v>
      </c>
      <c r="D613" s="20">
        <v>1</v>
      </c>
      <c r="E613" s="20">
        <v>1</v>
      </c>
      <c r="F613" s="83">
        <f t="shared" si="228"/>
        <v>1</v>
      </c>
      <c r="G613" s="20">
        <v>0</v>
      </c>
      <c r="H613" s="20">
        <v>1</v>
      </c>
      <c r="I613" s="83">
        <f t="shared" si="229"/>
        <v>1</v>
      </c>
      <c r="J613" s="20">
        <v>0</v>
      </c>
      <c r="K613" s="20">
        <v>1</v>
      </c>
      <c r="L613" s="83">
        <f t="shared" si="230"/>
        <v>2</v>
      </c>
      <c r="M613" s="20">
        <v>1</v>
      </c>
      <c r="N613" s="20">
        <v>1</v>
      </c>
      <c r="O613" s="83">
        <f t="shared" si="231"/>
        <v>2</v>
      </c>
      <c r="P613" s="20">
        <v>1</v>
      </c>
      <c r="Q613" s="20">
        <v>1</v>
      </c>
      <c r="R613" s="83">
        <f t="shared" si="226"/>
        <v>1</v>
      </c>
      <c r="S613" s="20">
        <v>0</v>
      </c>
      <c r="T613" s="20">
        <v>1</v>
      </c>
      <c r="U613" s="83">
        <f t="shared" si="232"/>
        <v>1</v>
      </c>
      <c r="V613" s="20">
        <v>0</v>
      </c>
      <c r="W613" s="20">
        <v>1</v>
      </c>
      <c r="X613" s="21"/>
      <c r="Y613" s="20">
        <f t="shared" si="233"/>
        <v>10</v>
      </c>
      <c r="AA613" s="15"/>
      <c r="AB613" s="15"/>
      <c r="AC613" s="15"/>
      <c r="AD613" s="15"/>
      <c r="AE613" s="15"/>
      <c r="AF613" s="15"/>
      <c r="AG613" s="15"/>
      <c r="AH613" s="15"/>
    </row>
    <row r="614" spans="1:34" x14ac:dyDescent="0.25">
      <c r="A614" s="19" t="s">
        <v>384</v>
      </c>
      <c r="B614" s="119">
        <v>2141</v>
      </c>
      <c r="C614" s="83">
        <f t="shared" si="227"/>
        <v>0</v>
      </c>
      <c r="D614" s="20">
        <v>0</v>
      </c>
      <c r="E614" s="20">
        <v>0</v>
      </c>
      <c r="F614" s="83">
        <f t="shared" si="228"/>
        <v>0</v>
      </c>
      <c r="G614" s="20">
        <v>0</v>
      </c>
      <c r="H614" s="20">
        <v>0</v>
      </c>
      <c r="I614" s="83">
        <f t="shared" si="229"/>
        <v>1</v>
      </c>
      <c r="J614" s="20">
        <v>0</v>
      </c>
      <c r="K614" s="20">
        <v>1</v>
      </c>
      <c r="L614" s="83">
        <f t="shared" si="230"/>
        <v>0</v>
      </c>
      <c r="M614" s="20">
        <v>0</v>
      </c>
      <c r="N614" s="20">
        <v>0</v>
      </c>
      <c r="O614" s="83">
        <f t="shared" si="231"/>
        <v>0</v>
      </c>
      <c r="P614" s="20">
        <v>0</v>
      </c>
      <c r="Q614" s="20">
        <v>0</v>
      </c>
      <c r="R614" s="83">
        <f t="shared" si="226"/>
        <v>0</v>
      </c>
      <c r="S614" s="20">
        <v>0</v>
      </c>
      <c r="T614" s="20">
        <v>0</v>
      </c>
      <c r="U614" s="83">
        <f t="shared" si="232"/>
        <v>0</v>
      </c>
      <c r="V614" s="20">
        <v>0</v>
      </c>
      <c r="W614" s="20">
        <v>0</v>
      </c>
      <c r="X614" s="21"/>
      <c r="Y614" s="20">
        <f t="shared" si="233"/>
        <v>1</v>
      </c>
      <c r="AA614" s="15"/>
      <c r="AB614" s="15"/>
      <c r="AC614" s="15"/>
      <c r="AD614" s="15"/>
      <c r="AE614" s="15"/>
      <c r="AF614" s="15"/>
      <c r="AG614" s="15"/>
      <c r="AH614" s="15"/>
    </row>
    <row r="615" spans="1:34" x14ac:dyDescent="0.25">
      <c r="A615" s="19" t="s">
        <v>392</v>
      </c>
      <c r="B615" s="121">
        <v>2145</v>
      </c>
      <c r="C615" s="83">
        <f t="shared" si="227"/>
        <v>0</v>
      </c>
      <c r="D615" s="20">
        <v>0</v>
      </c>
      <c r="E615" s="20">
        <v>0</v>
      </c>
      <c r="F615" s="83">
        <f t="shared" si="228"/>
        <v>1</v>
      </c>
      <c r="G615" s="20">
        <v>1</v>
      </c>
      <c r="H615" s="20">
        <v>0</v>
      </c>
      <c r="I615" s="83">
        <f t="shared" si="229"/>
        <v>0</v>
      </c>
      <c r="J615" s="20">
        <v>0</v>
      </c>
      <c r="K615" s="20">
        <v>0</v>
      </c>
      <c r="L615" s="83">
        <f t="shared" si="230"/>
        <v>0</v>
      </c>
      <c r="M615" s="20">
        <v>0</v>
      </c>
      <c r="N615" s="20">
        <v>0</v>
      </c>
      <c r="O615" s="83">
        <f t="shared" si="231"/>
        <v>0</v>
      </c>
      <c r="P615" s="20">
        <v>0</v>
      </c>
      <c r="Q615" s="20">
        <v>0</v>
      </c>
      <c r="R615" s="83">
        <f t="shared" si="226"/>
        <v>0</v>
      </c>
      <c r="S615" s="20">
        <v>0</v>
      </c>
      <c r="T615" s="20">
        <v>0</v>
      </c>
      <c r="U615" s="83">
        <f t="shared" si="232"/>
        <v>0</v>
      </c>
      <c r="V615" s="20">
        <v>0</v>
      </c>
      <c r="W615" s="20">
        <v>0</v>
      </c>
      <c r="X615" s="21"/>
      <c r="Y615" s="20">
        <f t="shared" si="233"/>
        <v>1</v>
      </c>
      <c r="AA615" s="15"/>
      <c r="AB615" s="15"/>
      <c r="AC615" s="15"/>
      <c r="AD615" s="15"/>
      <c r="AE615" s="15"/>
      <c r="AF615" s="15"/>
      <c r="AG615" s="15"/>
      <c r="AH615" s="15"/>
    </row>
    <row r="616" spans="1:34" ht="30" x14ac:dyDescent="0.25">
      <c r="A616" s="19" t="s">
        <v>396</v>
      </c>
      <c r="B616" s="119"/>
      <c r="C616" s="83">
        <f t="shared" si="227"/>
        <v>1</v>
      </c>
      <c r="D616" s="20">
        <v>1</v>
      </c>
      <c r="E616" s="20">
        <v>0</v>
      </c>
      <c r="F616" s="83">
        <f t="shared" si="228"/>
        <v>0</v>
      </c>
      <c r="G616" s="20">
        <v>0</v>
      </c>
      <c r="H616" s="20">
        <v>0</v>
      </c>
      <c r="I616" s="83">
        <f t="shared" si="229"/>
        <v>1</v>
      </c>
      <c r="J616" s="20">
        <v>0</v>
      </c>
      <c r="K616" s="20">
        <v>1</v>
      </c>
      <c r="L616" s="83">
        <f t="shared" si="230"/>
        <v>1</v>
      </c>
      <c r="M616" s="20">
        <v>1</v>
      </c>
      <c r="N616" s="20">
        <v>0</v>
      </c>
      <c r="O616" s="83">
        <f t="shared" si="231"/>
        <v>0</v>
      </c>
      <c r="P616" s="20">
        <v>0</v>
      </c>
      <c r="Q616" s="20">
        <v>0</v>
      </c>
      <c r="R616" s="83">
        <f t="shared" si="226"/>
        <v>0</v>
      </c>
      <c r="S616" s="20">
        <v>0</v>
      </c>
      <c r="T616" s="20">
        <v>0</v>
      </c>
      <c r="U616" s="83">
        <f t="shared" si="232"/>
        <v>0</v>
      </c>
      <c r="V616" s="20">
        <v>0</v>
      </c>
      <c r="W616" s="20">
        <v>0</v>
      </c>
      <c r="X616" s="21"/>
      <c r="Y616" s="20">
        <f t="shared" si="233"/>
        <v>3</v>
      </c>
      <c r="AA616" s="15"/>
      <c r="AB616" s="15"/>
      <c r="AC616" s="15"/>
      <c r="AD616" s="15"/>
      <c r="AE616" s="15"/>
      <c r="AF616" s="15"/>
      <c r="AG616" s="15"/>
      <c r="AH616" s="15"/>
    </row>
    <row r="617" spans="1:34" x14ac:dyDescent="0.25">
      <c r="A617" s="19" t="s">
        <v>397</v>
      </c>
      <c r="B617" s="119">
        <v>2151</v>
      </c>
      <c r="C617" s="83">
        <f t="shared" si="227"/>
        <v>1</v>
      </c>
      <c r="D617" s="20">
        <v>1</v>
      </c>
      <c r="E617" s="20">
        <v>0</v>
      </c>
      <c r="F617" s="83">
        <f t="shared" si="228"/>
        <v>0</v>
      </c>
      <c r="G617" s="20">
        <v>0</v>
      </c>
      <c r="H617" s="20">
        <v>0</v>
      </c>
      <c r="I617" s="83">
        <f t="shared" si="229"/>
        <v>0</v>
      </c>
      <c r="J617" s="20">
        <v>0</v>
      </c>
      <c r="K617" s="20">
        <v>0</v>
      </c>
      <c r="L617" s="83">
        <f t="shared" si="230"/>
        <v>0</v>
      </c>
      <c r="M617" s="20">
        <v>0</v>
      </c>
      <c r="N617" s="20">
        <v>0</v>
      </c>
      <c r="O617" s="83">
        <f t="shared" si="231"/>
        <v>0</v>
      </c>
      <c r="P617" s="20">
        <v>0</v>
      </c>
      <c r="Q617" s="20">
        <v>0</v>
      </c>
      <c r="R617" s="83">
        <f t="shared" si="226"/>
        <v>0</v>
      </c>
      <c r="S617" s="20">
        <v>0</v>
      </c>
      <c r="T617" s="20">
        <v>0</v>
      </c>
      <c r="U617" s="83">
        <f t="shared" si="232"/>
        <v>0</v>
      </c>
      <c r="V617" s="20">
        <v>0</v>
      </c>
      <c r="W617" s="20">
        <v>0</v>
      </c>
      <c r="X617" s="21"/>
      <c r="Y617" s="20">
        <f t="shared" si="233"/>
        <v>1</v>
      </c>
      <c r="AA617" s="15"/>
      <c r="AB617" s="15"/>
      <c r="AC617" s="15"/>
      <c r="AD617" s="15"/>
      <c r="AE617" s="15"/>
      <c r="AF617" s="15"/>
      <c r="AG617" s="15"/>
      <c r="AH617" s="15"/>
    </row>
    <row r="618" spans="1:34" x14ac:dyDescent="0.25">
      <c r="A618" s="19" t="s">
        <v>398</v>
      </c>
      <c r="B618" s="20">
        <v>2523</v>
      </c>
      <c r="C618" s="83">
        <f t="shared" si="227"/>
        <v>3</v>
      </c>
      <c r="D618" s="20">
        <v>1</v>
      </c>
      <c r="E618" s="20">
        <v>2</v>
      </c>
      <c r="F618" s="83">
        <f t="shared" si="228"/>
        <v>2</v>
      </c>
      <c r="G618" s="20">
        <v>1</v>
      </c>
      <c r="H618" s="20">
        <v>1</v>
      </c>
      <c r="I618" s="83">
        <f t="shared" si="229"/>
        <v>2</v>
      </c>
      <c r="J618" s="20">
        <v>1</v>
      </c>
      <c r="K618" s="20">
        <v>1</v>
      </c>
      <c r="L618" s="83">
        <f t="shared" si="230"/>
        <v>2</v>
      </c>
      <c r="M618" s="20">
        <v>1</v>
      </c>
      <c r="N618" s="20">
        <v>1</v>
      </c>
      <c r="O618" s="83">
        <f t="shared" si="231"/>
        <v>2</v>
      </c>
      <c r="P618" s="20">
        <v>1</v>
      </c>
      <c r="Q618" s="20">
        <v>1</v>
      </c>
      <c r="R618" s="83">
        <f t="shared" si="226"/>
        <v>1</v>
      </c>
      <c r="S618" s="20">
        <v>0</v>
      </c>
      <c r="T618" s="20">
        <v>1</v>
      </c>
      <c r="U618" s="83">
        <f t="shared" si="232"/>
        <v>1</v>
      </c>
      <c r="V618" s="20">
        <v>0</v>
      </c>
      <c r="W618" s="20">
        <v>1</v>
      </c>
      <c r="X618" s="21"/>
      <c r="Y618" s="20">
        <f t="shared" si="233"/>
        <v>13</v>
      </c>
      <c r="AA618" s="15"/>
      <c r="AB618" s="15"/>
      <c r="AC618" s="15"/>
      <c r="AD618" s="15"/>
      <c r="AE618" s="15"/>
      <c r="AF618" s="15"/>
      <c r="AG618" s="15"/>
      <c r="AH618" s="15"/>
    </row>
    <row r="619" spans="1:34" ht="30" x14ac:dyDescent="0.25">
      <c r="A619" s="19" t="s">
        <v>399</v>
      </c>
      <c r="B619" s="20">
        <v>2433</v>
      </c>
      <c r="C619" s="83">
        <f t="shared" si="227"/>
        <v>3</v>
      </c>
      <c r="D619" s="20">
        <v>2</v>
      </c>
      <c r="E619" s="20">
        <v>1</v>
      </c>
      <c r="F619" s="83">
        <f t="shared" si="228"/>
        <v>3</v>
      </c>
      <c r="G619" s="20">
        <v>2</v>
      </c>
      <c r="H619" s="20">
        <v>1</v>
      </c>
      <c r="I619" s="83">
        <f t="shared" si="229"/>
        <v>3</v>
      </c>
      <c r="J619" s="20">
        <v>2</v>
      </c>
      <c r="K619" s="20">
        <v>1</v>
      </c>
      <c r="L619" s="83">
        <f t="shared" si="230"/>
        <v>3</v>
      </c>
      <c r="M619" s="20">
        <v>2</v>
      </c>
      <c r="N619" s="20">
        <v>1</v>
      </c>
      <c r="O619" s="83">
        <f t="shared" si="231"/>
        <v>3</v>
      </c>
      <c r="P619" s="20">
        <v>2</v>
      </c>
      <c r="Q619" s="20">
        <v>1</v>
      </c>
      <c r="R619" s="83">
        <f t="shared" si="226"/>
        <v>3</v>
      </c>
      <c r="S619" s="20">
        <v>2</v>
      </c>
      <c r="T619" s="20">
        <v>1</v>
      </c>
      <c r="U619" s="83">
        <f t="shared" si="232"/>
        <v>0</v>
      </c>
      <c r="V619" s="20">
        <v>0</v>
      </c>
      <c r="W619" s="20">
        <v>0</v>
      </c>
      <c r="X619" s="21"/>
      <c r="Y619" s="20">
        <f t="shared" si="233"/>
        <v>18</v>
      </c>
      <c r="Z619" s="8"/>
      <c r="AA619" s="15"/>
      <c r="AB619" s="15"/>
      <c r="AC619" s="15"/>
      <c r="AD619" s="15"/>
      <c r="AE619" s="15"/>
      <c r="AF619" s="15"/>
      <c r="AG619" s="15"/>
      <c r="AH619" s="15"/>
    </row>
    <row r="620" spans="1:34" x14ac:dyDescent="0.25">
      <c r="A620" s="82" t="s">
        <v>103</v>
      </c>
      <c r="B620" s="83"/>
      <c r="C620" s="83">
        <f t="shared" si="227"/>
        <v>0</v>
      </c>
      <c r="D620" s="83">
        <v>0</v>
      </c>
      <c r="E620" s="83">
        <v>0</v>
      </c>
      <c r="F620" s="83">
        <f t="shared" si="228"/>
        <v>0</v>
      </c>
      <c r="G620" s="83">
        <v>0</v>
      </c>
      <c r="H620" s="83">
        <v>0</v>
      </c>
      <c r="I620" s="83">
        <f t="shared" si="229"/>
        <v>0</v>
      </c>
      <c r="J620" s="83">
        <v>0</v>
      </c>
      <c r="K620" s="83">
        <v>0</v>
      </c>
      <c r="L620" s="83">
        <f t="shared" si="230"/>
        <v>0</v>
      </c>
      <c r="M620" s="83">
        <v>0</v>
      </c>
      <c r="N620" s="83">
        <v>0</v>
      </c>
      <c r="O620" s="83">
        <f t="shared" si="231"/>
        <v>0</v>
      </c>
      <c r="P620" s="83">
        <v>0</v>
      </c>
      <c r="Q620" s="83">
        <v>0</v>
      </c>
      <c r="R620" s="83">
        <f t="shared" si="226"/>
        <v>0</v>
      </c>
      <c r="S620" s="83">
        <v>0</v>
      </c>
      <c r="T620" s="83">
        <v>0</v>
      </c>
      <c r="U620" s="83">
        <f t="shared" si="232"/>
        <v>0</v>
      </c>
      <c r="V620" s="83">
        <v>0</v>
      </c>
      <c r="W620" s="83">
        <v>0</v>
      </c>
      <c r="X620" s="87"/>
      <c r="Y620" s="83">
        <f t="shared" si="233"/>
        <v>0</v>
      </c>
      <c r="Z620" s="8"/>
      <c r="AA620" s="15"/>
      <c r="AB620" s="15"/>
      <c r="AC620" s="15"/>
      <c r="AD620" s="15"/>
      <c r="AE620" s="15"/>
      <c r="AF620" s="15"/>
      <c r="AG620" s="15"/>
      <c r="AH620" s="15"/>
    </row>
    <row r="621" spans="1:34" ht="28.5" x14ac:dyDescent="0.25">
      <c r="A621" s="82" t="s">
        <v>104</v>
      </c>
      <c r="B621" s="83"/>
      <c r="C621" s="83">
        <f t="shared" si="227"/>
        <v>7</v>
      </c>
      <c r="D621" s="83">
        <f>SUM(D622:D628)</f>
        <v>2</v>
      </c>
      <c r="E621" s="83">
        <f>SUM(E622:E628)</f>
        <v>5</v>
      </c>
      <c r="F621" s="83">
        <f t="shared" si="228"/>
        <v>7</v>
      </c>
      <c r="G621" s="83">
        <f>SUM(G622:G628)</f>
        <v>2</v>
      </c>
      <c r="H621" s="83">
        <f>SUM(H622:H628)</f>
        <v>5</v>
      </c>
      <c r="I621" s="83">
        <f t="shared" si="229"/>
        <v>7</v>
      </c>
      <c r="J621" s="83">
        <f>SUM(J622:J628)</f>
        <v>2</v>
      </c>
      <c r="K621" s="83">
        <f>SUM(K622:K628)</f>
        <v>5</v>
      </c>
      <c r="L621" s="83">
        <f t="shared" si="230"/>
        <v>7</v>
      </c>
      <c r="M621" s="83">
        <f>SUM(M622:M628)</f>
        <v>2</v>
      </c>
      <c r="N621" s="83">
        <f>SUM(N622:N628)</f>
        <v>5</v>
      </c>
      <c r="O621" s="83">
        <f t="shared" si="231"/>
        <v>7</v>
      </c>
      <c r="P621" s="83">
        <f>SUM(P622:P628)</f>
        <v>2</v>
      </c>
      <c r="Q621" s="83">
        <f>SUM(Q622:Q628)</f>
        <v>5</v>
      </c>
      <c r="R621" s="83">
        <f t="shared" si="226"/>
        <v>7</v>
      </c>
      <c r="S621" s="83">
        <f>SUM(S622:S628)</f>
        <v>2</v>
      </c>
      <c r="T621" s="83">
        <f>SUM(T622:T628)</f>
        <v>5</v>
      </c>
      <c r="U621" s="83">
        <f t="shared" si="232"/>
        <v>7</v>
      </c>
      <c r="V621" s="83">
        <f>SUM(V622:V628)</f>
        <v>2</v>
      </c>
      <c r="W621" s="83">
        <f>SUM(W622:W628)</f>
        <v>5</v>
      </c>
      <c r="X621" s="87"/>
      <c r="Y621" s="83">
        <f t="shared" si="233"/>
        <v>49</v>
      </c>
      <c r="Z621" s="8"/>
      <c r="AA621" s="15"/>
      <c r="AB621" s="15"/>
      <c r="AC621" s="15"/>
      <c r="AD621" s="15"/>
      <c r="AE621" s="15"/>
      <c r="AF621" s="15"/>
      <c r="AG621" s="15"/>
      <c r="AH621" s="15"/>
    </row>
    <row r="622" spans="1:34" x14ac:dyDescent="0.25">
      <c r="A622" s="19" t="s">
        <v>126</v>
      </c>
      <c r="B622" s="122">
        <v>2411</v>
      </c>
      <c r="C622" s="83">
        <f t="shared" si="227"/>
        <v>1</v>
      </c>
      <c r="D622" s="20">
        <v>1</v>
      </c>
      <c r="E622" s="20">
        <v>0</v>
      </c>
      <c r="F622" s="83">
        <f t="shared" si="228"/>
        <v>1</v>
      </c>
      <c r="G622" s="20">
        <v>1</v>
      </c>
      <c r="H622" s="20">
        <v>0</v>
      </c>
      <c r="I622" s="83">
        <f t="shared" si="229"/>
        <v>1</v>
      </c>
      <c r="J622" s="20">
        <v>1</v>
      </c>
      <c r="K622" s="20">
        <v>0</v>
      </c>
      <c r="L622" s="83">
        <f t="shared" si="230"/>
        <v>1</v>
      </c>
      <c r="M622" s="20">
        <v>1</v>
      </c>
      <c r="N622" s="20">
        <v>0</v>
      </c>
      <c r="O622" s="83">
        <f t="shared" si="231"/>
        <v>1</v>
      </c>
      <c r="P622" s="20">
        <v>1</v>
      </c>
      <c r="Q622" s="20">
        <v>0</v>
      </c>
      <c r="R622" s="83">
        <f t="shared" si="226"/>
        <v>1</v>
      </c>
      <c r="S622" s="20">
        <v>1</v>
      </c>
      <c r="T622" s="20">
        <v>0</v>
      </c>
      <c r="U622" s="83">
        <f t="shared" si="232"/>
        <v>1</v>
      </c>
      <c r="V622" s="20">
        <v>1</v>
      </c>
      <c r="W622" s="20">
        <v>0</v>
      </c>
      <c r="X622" s="21"/>
      <c r="Y622" s="20">
        <f t="shared" si="233"/>
        <v>7</v>
      </c>
      <c r="Z622" s="8"/>
      <c r="AA622" s="15"/>
      <c r="AB622" s="15"/>
      <c r="AC622" s="15"/>
      <c r="AD622" s="15"/>
      <c r="AE622" s="15"/>
      <c r="AF622" s="15"/>
      <c r="AG622" s="15"/>
      <c r="AH622" s="15"/>
    </row>
    <row r="623" spans="1:34" x14ac:dyDescent="0.25">
      <c r="A623" s="19" t="s">
        <v>400</v>
      </c>
      <c r="B623" s="122">
        <v>2141</v>
      </c>
      <c r="C623" s="83">
        <f t="shared" si="227"/>
        <v>1</v>
      </c>
      <c r="D623" s="20">
        <v>0</v>
      </c>
      <c r="E623" s="20">
        <v>1</v>
      </c>
      <c r="F623" s="83">
        <f t="shared" si="228"/>
        <v>1</v>
      </c>
      <c r="G623" s="20">
        <v>0</v>
      </c>
      <c r="H623" s="20">
        <v>1</v>
      </c>
      <c r="I623" s="83">
        <f t="shared" si="229"/>
        <v>1</v>
      </c>
      <c r="J623" s="20">
        <v>0</v>
      </c>
      <c r="K623" s="20">
        <v>1</v>
      </c>
      <c r="L623" s="83">
        <f t="shared" si="230"/>
        <v>1</v>
      </c>
      <c r="M623" s="20">
        <v>0</v>
      </c>
      <c r="N623" s="20">
        <v>1</v>
      </c>
      <c r="O623" s="83">
        <f t="shared" si="231"/>
        <v>1</v>
      </c>
      <c r="P623" s="20">
        <v>0</v>
      </c>
      <c r="Q623" s="20">
        <v>1</v>
      </c>
      <c r="R623" s="83">
        <f t="shared" si="226"/>
        <v>1</v>
      </c>
      <c r="S623" s="20">
        <v>0</v>
      </c>
      <c r="T623" s="20">
        <v>1</v>
      </c>
      <c r="U623" s="83">
        <f t="shared" si="232"/>
        <v>1</v>
      </c>
      <c r="V623" s="20">
        <v>0</v>
      </c>
      <c r="W623" s="20">
        <v>1</v>
      </c>
      <c r="X623" s="21"/>
      <c r="Y623" s="20">
        <f t="shared" si="233"/>
        <v>7</v>
      </c>
      <c r="Z623" s="8"/>
      <c r="AA623" s="15"/>
      <c r="AB623" s="15"/>
      <c r="AC623" s="15"/>
      <c r="AD623" s="15"/>
      <c r="AE623" s="15"/>
      <c r="AF623" s="15"/>
      <c r="AG623" s="15"/>
      <c r="AH623" s="15"/>
    </row>
    <row r="624" spans="1:34" x14ac:dyDescent="0.25">
      <c r="A624" s="19" t="s">
        <v>401</v>
      </c>
      <c r="B624" s="122"/>
      <c r="C624" s="83">
        <f t="shared" si="227"/>
        <v>1</v>
      </c>
      <c r="D624" s="20">
        <v>0</v>
      </c>
      <c r="E624" s="20">
        <v>1</v>
      </c>
      <c r="F624" s="83">
        <f t="shared" si="228"/>
        <v>1</v>
      </c>
      <c r="G624" s="20">
        <v>0</v>
      </c>
      <c r="H624" s="20">
        <v>1</v>
      </c>
      <c r="I624" s="83">
        <f t="shared" si="229"/>
        <v>1</v>
      </c>
      <c r="J624" s="20">
        <v>0</v>
      </c>
      <c r="K624" s="20">
        <v>1</v>
      </c>
      <c r="L624" s="83">
        <f t="shared" si="230"/>
        <v>1</v>
      </c>
      <c r="M624" s="20">
        <v>0</v>
      </c>
      <c r="N624" s="20">
        <v>1</v>
      </c>
      <c r="O624" s="83">
        <f t="shared" si="231"/>
        <v>1</v>
      </c>
      <c r="P624" s="20">
        <v>0</v>
      </c>
      <c r="Q624" s="20">
        <v>1</v>
      </c>
      <c r="R624" s="83">
        <f t="shared" si="226"/>
        <v>1</v>
      </c>
      <c r="S624" s="20">
        <v>0</v>
      </c>
      <c r="T624" s="20">
        <v>1</v>
      </c>
      <c r="U624" s="83">
        <f t="shared" si="232"/>
        <v>1</v>
      </c>
      <c r="V624" s="20">
        <v>0</v>
      </c>
      <c r="W624" s="20">
        <v>1</v>
      </c>
      <c r="X624" s="21"/>
      <c r="Y624" s="20">
        <f t="shared" si="233"/>
        <v>7</v>
      </c>
      <c r="Z624" s="8"/>
      <c r="AA624" s="15"/>
      <c r="AB624" s="15"/>
      <c r="AC624" s="15"/>
      <c r="AD624" s="15"/>
      <c r="AE624" s="15"/>
      <c r="AF624" s="15"/>
      <c r="AG624" s="15"/>
      <c r="AH624" s="15"/>
    </row>
    <row r="625" spans="1:34" x14ac:dyDescent="0.25">
      <c r="A625" s="19" t="s">
        <v>402</v>
      </c>
      <c r="B625" s="122"/>
      <c r="C625" s="83">
        <f t="shared" si="227"/>
        <v>1</v>
      </c>
      <c r="D625" s="20">
        <v>0</v>
      </c>
      <c r="E625" s="20">
        <v>1</v>
      </c>
      <c r="F625" s="83">
        <f t="shared" si="228"/>
        <v>1</v>
      </c>
      <c r="G625" s="20">
        <v>0</v>
      </c>
      <c r="H625" s="20">
        <v>1</v>
      </c>
      <c r="I625" s="83">
        <f t="shared" si="229"/>
        <v>1</v>
      </c>
      <c r="J625" s="20">
        <v>0</v>
      </c>
      <c r="K625" s="20">
        <v>1</v>
      </c>
      <c r="L625" s="83">
        <f t="shared" si="230"/>
        <v>1</v>
      </c>
      <c r="M625" s="20">
        <v>0</v>
      </c>
      <c r="N625" s="20">
        <v>1</v>
      </c>
      <c r="O625" s="83">
        <f t="shared" si="231"/>
        <v>1</v>
      </c>
      <c r="P625" s="20">
        <v>0</v>
      </c>
      <c r="Q625" s="20">
        <v>1</v>
      </c>
      <c r="R625" s="83">
        <f t="shared" si="226"/>
        <v>1</v>
      </c>
      <c r="S625" s="20">
        <v>0</v>
      </c>
      <c r="T625" s="20">
        <v>1</v>
      </c>
      <c r="U625" s="83">
        <f t="shared" si="232"/>
        <v>1</v>
      </c>
      <c r="V625" s="20">
        <v>0</v>
      </c>
      <c r="W625" s="20">
        <v>1</v>
      </c>
      <c r="X625" s="21"/>
      <c r="Y625" s="20">
        <f t="shared" si="233"/>
        <v>7</v>
      </c>
      <c r="Z625" s="8"/>
      <c r="AA625" s="15"/>
      <c r="AB625" s="15"/>
      <c r="AC625" s="15"/>
      <c r="AD625" s="15"/>
      <c r="AE625" s="15"/>
      <c r="AF625" s="15"/>
      <c r="AG625" s="15"/>
      <c r="AH625" s="15"/>
    </row>
    <row r="626" spans="1:34" x14ac:dyDescent="0.25">
      <c r="A626" s="19" t="s">
        <v>403</v>
      </c>
      <c r="B626" s="122">
        <v>2152</v>
      </c>
      <c r="C626" s="83">
        <f t="shared" si="227"/>
        <v>1</v>
      </c>
      <c r="D626" s="20">
        <v>1</v>
      </c>
      <c r="E626" s="20">
        <v>0</v>
      </c>
      <c r="F626" s="83">
        <f t="shared" si="228"/>
        <v>1</v>
      </c>
      <c r="G626" s="20">
        <v>1</v>
      </c>
      <c r="H626" s="20">
        <v>0</v>
      </c>
      <c r="I626" s="83">
        <f t="shared" si="229"/>
        <v>1</v>
      </c>
      <c r="J626" s="20">
        <v>1</v>
      </c>
      <c r="K626" s="20">
        <v>0</v>
      </c>
      <c r="L626" s="83">
        <f t="shared" si="230"/>
        <v>1</v>
      </c>
      <c r="M626" s="20">
        <v>1</v>
      </c>
      <c r="N626" s="20">
        <v>0</v>
      </c>
      <c r="O626" s="83">
        <f t="shared" si="231"/>
        <v>1</v>
      </c>
      <c r="P626" s="20">
        <v>1</v>
      </c>
      <c r="Q626" s="20">
        <v>0</v>
      </c>
      <c r="R626" s="83">
        <f t="shared" si="226"/>
        <v>1</v>
      </c>
      <c r="S626" s="20">
        <v>1</v>
      </c>
      <c r="T626" s="20">
        <v>0</v>
      </c>
      <c r="U626" s="83">
        <f t="shared" si="232"/>
        <v>1</v>
      </c>
      <c r="V626" s="20">
        <v>1</v>
      </c>
      <c r="W626" s="20">
        <v>0</v>
      </c>
      <c r="X626" s="21"/>
      <c r="Y626" s="20">
        <f t="shared" si="233"/>
        <v>7</v>
      </c>
      <c r="Z626" s="8"/>
      <c r="AA626" s="15"/>
      <c r="AB626" s="15"/>
      <c r="AC626" s="15"/>
      <c r="AD626" s="15"/>
      <c r="AE626" s="15"/>
      <c r="AF626" s="15"/>
      <c r="AG626" s="15"/>
      <c r="AH626" s="15"/>
    </row>
    <row r="627" spans="1:34" ht="30" x14ac:dyDescent="0.25">
      <c r="A627" s="19" t="s">
        <v>391</v>
      </c>
      <c r="B627" s="122">
        <v>2423</v>
      </c>
      <c r="C627" s="83">
        <f t="shared" si="227"/>
        <v>1</v>
      </c>
      <c r="D627" s="20">
        <v>0</v>
      </c>
      <c r="E627" s="20">
        <v>1</v>
      </c>
      <c r="F627" s="83">
        <f t="shared" si="228"/>
        <v>1</v>
      </c>
      <c r="G627" s="20">
        <v>0</v>
      </c>
      <c r="H627" s="20">
        <v>1</v>
      </c>
      <c r="I627" s="83">
        <f t="shared" si="229"/>
        <v>1</v>
      </c>
      <c r="J627" s="20">
        <v>0</v>
      </c>
      <c r="K627" s="20">
        <v>1</v>
      </c>
      <c r="L627" s="83">
        <f t="shared" si="230"/>
        <v>1</v>
      </c>
      <c r="M627" s="20">
        <v>0</v>
      </c>
      <c r="N627" s="20">
        <v>1</v>
      </c>
      <c r="O627" s="83">
        <f t="shared" si="231"/>
        <v>1</v>
      </c>
      <c r="P627" s="20">
        <v>0</v>
      </c>
      <c r="Q627" s="20">
        <v>1</v>
      </c>
      <c r="R627" s="83">
        <f t="shared" si="226"/>
        <v>1</v>
      </c>
      <c r="S627" s="20">
        <v>0</v>
      </c>
      <c r="T627" s="20">
        <v>1</v>
      </c>
      <c r="U627" s="83">
        <f t="shared" si="232"/>
        <v>1</v>
      </c>
      <c r="V627" s="20">
        <v>0</v>
      </c>
      <c r="W627" s="20">
        <v>1</v>
      </c>
      <c r="X627" s="21"/>
      <c r="Y627" s="20">
        <f t="shared" si="233"/>
        <v>7</v>
      </c>
      <c r="Z627" s="8"/>
      <c r="AA627" s="15"/>
      <c r="AB627" s="15"/>
      <c r="AC627" s="15"/>
      <c r="AD627" s="15"/>
      <c r="AE627" s="15"/>
      <c r="AF627" s="15"/>
      <c r="AG627" s="15"/>
      <c r="AH627" s="15"/>
    </row>
    <row r="628" spans="1:34" x14ac:dyDescent="0.25">
      <c r="A628" s="19" t="s">
        <v>404</v>
      </c>
      <c r="B628" s="122"/>
      <c r="C628" s="83">
        <f t="shared" si="227"/>
        <v>1</v>
      </c>
      <c r="D628" s="20">
        <v>0</v>
      </c>
      <c r="E628" s="20">
        <v>1</v>
      </c>
      <c r="F628" s="83">
        <f t="shared" si="228"/>
        <v>1</v>
      </c>
      <c r="G628" s="20">
        <v>0</v>
      </c>
      <c r="H628" s="20">
        <v>1</v>
      </c>
      <c r="I628" s="83">
        <f t="shared" si="229"/>
        <v>1</v>
      </c>
      <c r="J628" s="20">
        <v>0</v>
      </c>
      <c r="K628" s="20">
        <v>1</v>
      </c>
      <c r="L628" s="83">
        <f t="shared" si="230"/>
        <v>1</v>
      </c>
      <c r="M628" s="20">
        <v>0</v>
      </c>
      <c r="N628" s="20">
        <v>1</v>
      </c>
      <c r="O628" s="83">
        <f t="shared" si="231"/>
        <v>1</v>
      </c>
      <c r="P628" s="20">
        <v>0</v>
      </c>
      <c r="Q628" s="20">
        <v>1</v>
      </c>
      <c r="R628" s="83">
        <f t="shared" si="226"/>
        <v>1</v>
      </c>
      <c r="S628" s="20">
        <v>0</v>
      </c>
      <c r="T628" s="20">
        <v>1</v>
      </c>
      <c r="U628" s="83">
        <f t="shared" si="232"/>
        <v>1</v>
      </c>
      <c r="V628" s="20">
        <v>0</v>
      </c>
      <c r="W628" s="20">
        <v>1</v>
      </c>
      <c r="X628" s="21"/>
      <c r="Y628" s="20">
        <f t="shared" si="233"/>
        <v>7</v>
      </c>
      <c r="Z628" s="8"/>
      <c r="AA628" s="15"/>
      <c r="AB628" s="15"/>
      <c r="AC628" s="15"/>
      <c r="AD628" s="15"/>
      <c r="AE628" s="15"/>
      <c r="AF628" s="15"/>
      <c r="AG628" s="15"/>
      <c r="AH628" s="15"/>
    </row>
    <row r="629" spans="1:34" ht="28.5" x14ac:dyDescent="0.25">
      <c r="A629" s="82" t="s">
        <v>117</v>
      </c>
      <c r="B629" s="83"/>
      <c r="C629" s="83">
        <f t="shared" si="227"/>
        <v>0</v>
      </c>
      <c r="D629" s="83">
        <v>0</v>
      </c>
      <c r="E629" s="83">
        <v>0</v>
      </c>
      <c r="F629" s="83">
        <f t="shared" si="228"/>
        <v>0</v>
      </c>
      <c r="G629" s="83">
        <v>0</v>
      </c>
      <c r="H629" s="83">
        <v>0</v>
      </c>
      <c r="I629" s="83">
        <f t="shared" si="229"/>
        <v>0</v>
      </c>
      <c r="J629" s="83">
        <v>0</v>
      </c>
      <c r="K629" s="83">
        <v>0</v>
      </c>
      <c r="L629" s="83">
        <f t="shared" si="230"/>
        <v>0</v>
      </c>
      <c r="M629" s="83">
        <v>0</v>
      </c>
      <c r="N629" s="83">
        <v>0</v>
      </c>
      <c r="O629" s="83">
        <f t="shared" si="231"/>
        <v>0</v>
      </c>
      <c r="P629" s="83">
        <v>0</v>
      </c>
      <c r="Q629" s="83">
        <v>0</v>
      </c>
      <c r="R629" s="83">
        <f t="shared" si="226"/>
        <v>0</v>
      </c>
      <c r="S629" s="83">
        <v>0</v>
      </c>
      <c r="T629" s="83">
        <v>0</v>
      </c>
      <c r="U629" s="83">
        <f t="shared" si="232"/>
        <v>0</v>
      </c>
      <c r="V629" s="83">
        <v>0</v>
      </c>
      <c r="W629" s="83">
        <v>0</v>
      </c>
      <c r="X629" s="87"/>
      <c r="Y629" s="83">
        <f t="shared" si="233"/>
        <v>0</v>
      </c>
      <c r="AA629" s="15"/>
      <c r="AB629" s="15"/>
      <c r="AC629" s="15"/>
      <c r="AD629" s="15"/>
      <c r="AE629" s="15"/>
      <c r="AF629" s="15"/>
      <c r="AG629" s="15"/>
      <c r="AH629" s="15"/>
    </row>
    <row r="630" spans="1:34" x14ac:dyDescent="0.25">
      <c r="A630" s="82" t="s">
        <v>118</v>
      </c>
      <c r="B630" s="83"/>
      <c r="C630" s="83">
        <f t="shared" si="227"/>
        <v>0</v>
      </c>
      <c r="D630" s="83">
        <v>0</v>
      </c>
      <c r="E630" s="83">
        <v>0</v>
      </c>
      <c r="F630" s="83">
        <f t="shared" si="228"/>
        <v>0</v>
      </c>
      <c r="G630" s="83">
        <v>0</v>
      </c>
      <c r="H630" s="83">
        <v>0</v>
      </c>
      <c r="I630" s="83">
        <f t="shared" si="229"/>
        <v>0</v>
      </c>
      <c r="J630" s="83">
        <v>0</v>
      </c>
      <c r="K630" s="83">
        <v>0</v>
      </c>
      <c r="L630" s="83">
        <f t="shared" si="230"/>
        <v>0</v>
      </c>
      <c r="M630" s="83">
        <v>0</v>
      </c>
      <c r="N630" s="83">
        <v>0</v>
      </c>
      <c r="O630" s="83">
        <f t="shared" si="231"/>
        <v>0</v>
      </c>
      <c r="P630" s="83">
        <v>0</v>
      </c>
      <c r="Q630" s="83">
        <v>0</v>
      </c>
      <c r="R630" s="83">
        <f t="shared" si="226"/>
        <v>0</v>
      </c>
      <c r="S630" s="83">
        <v>0</v>
      </c>
      <c r="T630" s="83">
        <v>0</v>
      </c>
      <c r="U630" s="83">
        <f t="shared" si="232"/>
        <v>0</v>
      </c>
      <c r="V630" s="83">
        <v>0</v>
      </c>
      <c r="W630" s="83">
        <v>0</v>
      </c>
      <c r="X630" s="87"/>
      <c r="Y630" s="83">
        <f t="shared" si="233"/>
        <v>0</v>
      </c>
      <c r="AA630" s="15"/>
      <c r="AB630" s="15"/>
      <c r="AC630" s="15"/>
      <c r="AD630" s="15"/>
      <c r="AE630" s="15"/>
      <c r="AF630" s="15"/>
      <c r="AG630" s="15"/>
      <c r="AH630" s="15"/>
    </row>
    <row r="631" spans="1:34" ht="28.5" x14ac:dyDescent="0.25">
      <c r="A631" s="82" t="s">
        <v>120</v>
      </c>
      <c r="B631" s="83"/>
      <c r="C631" s="83">
        <f t="shared" si="227"/>
        <v>0</v>
      </c>
      <c r="D631" s="83">
        <v>0</v>
      </c>
      <c r="E631" s="83">
        <v>0</v>
      </c>
      <c r="F631" s="83">
        <f t="shared" si="228"/>
        <v>0</v>
      </c>
      <c r="G631" s="83">
        <v>0</v>
      </c>
      <c r="H631" s="83">
        <v>0</v>
      </c>
      <c r="I631" s="83">
        <f t="shared" si="229"/>
        <v>0</v>
      </c>
      <c r="J631" s="83">
        <v>0</v>
      </c>
      <c r="K631" s="83">
        <v>0</v>
      </c>
      <c r="L631" s="83">
        <f t="shared" si="230"/>
        <v>0</v>
      </c>
      <c r="M631" s="83">
        <v>0</v>
      </c>
      <c r="N631" s="83">
        <v>0</v>
      </c>
      <c r="O631" s="83">
        <f t="shared" si="231"/>
        <v>0</v>
      </c>
      <c r="P631" s="83">
        <v>0</v>
      </c>
      <c r="Q631" s="83">
        <v>0</v>
      </c>
      <c r="R631" s="83">
        <f t="shared" si="226"/>
        <v>0</v>
      </c>
      <c r="S631" s="83">
        <v>0</v>
      </c>
      <c r="T631" s="83">
        <v>0</v>
      </c>
      <c r="U631" s="83">
        <f t="shared" si="232"/>
        <v>0</v>
      </c>
      <c r="V631" s="83">
        <v>0</v>
      </c>
      <c r="W631" s="83">
        <v>0</v>
      </c>
      <c r="X631" s="87"/>
      <c r="Y631" s="83">
        <f t="shared" si="233"/>
        <v>0</v>
      </c>
      <c r="AA631" s="15"/>
      <c r="AB631" s="15"/>
      <c r="AC631" s="15"/>
      <c r="AD631" s="15"/>
      <c r="AE631" s="15"/>
      <c r="AF631" s="15"/>
      <c r="AG631" s="15"/>
      <c r="AH631" s="15"/>
    </row>
    <row r="632" spans="1:34" ht="28.5" x14ac:dyDescent="0.25">
      <c r="A632" s="82" t="s">
        <v>121</v>
      </c>
      <c r="B632" s="83"/>
      <c r="C632" s="83">
        <f t="shared" si="227"/>
        <v>0</v>
      </c>
      <c r="D632" s="83">
        <v>0</v>
      </c>
      <c r="E632" s="83">
        <v>0</v>
      </c>
      <c r="F632" s="83">
        <f t="shared" si="228"/>
        <v>0</v>
      </c>
      <c r="G632" s="83">
        <v>0</v>
      </c>
      <c r="H632" s="83">
        <v>0</v>
      </c>
      <c r="I632" s="83">
        <f t="shared" si="229"/>
        <v>0</v>
      </c>
      <c r="J632" s="83">
        <v>0</v>
      </c>
      <c r="K632" s="83">
        <v>0</v>
      </c>
      <c r="L632" s="83">
        <f t="shared" si="230"/>
        <v>0</v>
      </c>
      <c r="M632" s="83">
        <v>0</v>
      </c>
      <c r="N632" s="83">
        <v>0</v>
      </c>
      <c r="O632" s="83">
        <f t="shared" si="231"/>
        <v>0</v>
      </c>
      <c r="P632" s="83">
        <v>0</v>
      </c>
      <c r="Q632" s="83">
        <v>0</v>
      </c>
      <c r="R632" s="83">
        <f t="shared" si="226"/>
        <v>0</v>
      </c>
      <c r="S632" s="83">
        <v>0</v>
      </c>
      <c r="T632" s="83">
        <v>0</v>
      </c>
      <c r="U632" s="83">
        <f t="shared" si="232"/>
        <v>0</v>
      </c>
      <c r="V632" s="83">
        <v>0</v>
      </c>
      <c r="W632" s="83">
        <v>0</v>
      </c>
      <c r="X632" s="87"/>
      <c r="Y632" s="83">
        <f t="shared" si="233"/>
        <v>0</v>
      </c>
      <c r="AA632" s="15"/>
      <c r="AB632" s="15"/>
      <c r="AC632" s="15"/>
      <c r="AD632" s="15"/>
      <c r="AE632" s="15"/>
      <c r="AF632" s="15"/>
      <c r="AG632" s="15"/>
      <c r="AH632" s="15"/>
    </row>
    <row r="633" spans="1:34" ht="28.5" x14ac:dyDescent="0.25">
      <c r="A633" s="82" t="s">
        <v>124</v>
      </c>
      <c r="B633" s="83"/>
      <c r="C633" s="83">
        <f t="shared" si="227"/>
        <v>0</v>
      </c>
      <c r="D633" s="83">
        <v>0</v>
      </c>
      <c r="E633" s="83">
        <v>0</v>
      </c>
      <c r="F633" s="83">
        <f t="shared" si="228"/>
        <v>0</v>
      </c>
      <c r="G633" s="83">
        <v>0</v>
      </c>
      <c r="H633" s="83">
        <v>0</v>
      </c>
      <c r="I633" s="83">
        <f t="shared" si="229"/>
        <v>0</v>
      </c>
      <c r="J633" s="83">
        <v>0</v>
      </c>
      <c r="K633" s="83">
        <v>0</v>
      </c>
      <c r="L633" s="83">
        <f t="shared" si="230"/>
        <v>0</v>
      </c>
      <c r="M633" s="83">
        <v>0</v>
      </c>
      <c r="N633" s="83">
        <v>0</v>
      </c>
      <c r="O633" s="83">
        <f t="shared" si="231"/>
        <v>0</v>
      </c>
      <c r="P633" s="83">
        <v>0</v>
      </c>
      <c r="Q633" s="83">
        <v>0</v>
      </c>
      <c r="R633" s="83">
        <f t="shared" si="226"/>
        <v>0</v>
      </c>
      <c r="S633" s="83">
        <v>0</v>
      </c>
      <c r="T633" s="83">
        <v>0</v>
      </c>
      <c r="U633" s="83">
        <f t="shared" si="232"/>
        <v>0</v>
      </c>
      <c r="V633" s="83">
        <v>0</v>
      </c>
      <c r="W633" s="83">
        <v>0</v>
      </c>
      <c r="X633" s="87"/>
      <c r="Y633" s="83">
        <f t="shared" si="233"/>
        <v>0</v>
      </c>
      <c r="AA633" s="15"/>
      <c r="AB633" s="15"/>
      <c r="AC633" s="15"/>
      <c r="AD633" s="15"/>
      <c r="AE633" s="15"/>
      <c r="AF633" s="15"/>
      <c r="AG633" s="15"/>
      <c r="AH633" s="15"/>
    </row>
    <row r="634" spans="1:34" x14ac:dyDescent="0.25">
      <c r="A634" s="82" t="s">
        <v>125</v>
      </c>
      <c r="B634" s="83"/>
      <c r="C634" s="83">
        <f t="shared" si="227"/>
        <v>2</v>
      </c>
      <c r="D634" s="83">
        <f>D635+D636</f>
        <v>2</v>
      </c>
      <c r="E634" s="83">
        <f>E635+E636</f>
        <v>0</v>
      </c>
      <c r="F634" s="83">
        <f t="shared" si="228"/>
        <v>3</v>
      </c>
      <c r="G634" s="83">
        <f>G635+G636</f>
        <v>3</v>
      </c>
      <c r="H634" s="83">
        <f>H635+H636</f>
        <v>0</v>
      </c>
      <c r="I634" s="83">
        <f t="shared" si="229"/>
        <v>1</v>
      </c>
      <c r="J634" s="83">
        <f>J635+J636</f>
        <v>1</v>
      </c>
      <c r="K634" s="83">
        <f>K635+K636</f>
        <v>0</v>
      </c>
      <c r="L634" s="83">
        <f t="shared" si="230"/>
        <v>2</v>
      </c>
      <c r="M634" s="83">
        <f>M635+M636</f>
        <v>2</v>
      </c>
      <c r="N634" s="83">
        <f>N635+N636</f>
        <v>0</v>
      </c>
      <c r="O634" s="83">
        <f t="shared" si="231"/>
        <v>2</v>
      </c>
      <c r="P634" s="83">
        <f>P635+P636</f>
        <v>1</v>
      </c>
      <c r="Q634" s="83">
        <f>Q635+Q636</f>
        <v>1</v>
      </c>
      <c r="R634" s="83">
        <f t="shared" si="226"/>
        <v>2</v>
      </c>
      <c r="S634" s="83">
        <f>S635+S636</f>
        <v>1</v>
      </c>
      <c r="T634" s="83">
        <f>T635+T636</f>
        <v>1</v>
      </c>
      <c r="U634" s="83">
        <f t="shared" si="232"/>
        <v>2</v>
      </c>
      <c r="V634" s="83">
        <f>V635+V636</f>
        <v>1</v>
      </c>
      <c r="W634" s="83">
        <f>W635+W636</f>
        <v>1</v>
      </c>
      <c r="X634" s="87"/>
      <c r="Y634" s="83">
        <f t="shared" si="233"/>
        <v>14</v>
      </c>
      <c r="AA634" s="15"/>
      <c r="AB634" s="15"/>
      <c r="AC634" s="15"/>
      <c r="AD634" s="15"/>
      <c r="AE634" s="15"/>
      <c r="AF634" s="15"/>
      <c r="AG634" s="15"/>
      <c r="AH634" s="15"/>
    </row>
    <row r="635" spans="1:34" x14ac:dyDescent="0.25">
      <c r="A635" s="19" t="s">
        <v>384</v>
      </c>
      <c r="B635" s="20">
        <v>2141</v>
      </c>
      <c r="C635" s="83">
        <f t="shared" si="227"/>
        <v>1</v>
      </c>
      <c r="D635" s="20">
        <v>1</v>
      </c>
      <c r="E635" s="20">
        <v>0</v>
      </c>
      <c r="F635" s="83">
        <f t="shared" si="228"/>
        <v>1</v>
      </c>
      <c r="G635" s="20">
        <v>1</v>
      </c>
      <c r="H635" s="20">
        <v>0</v>
      </c>
      <c r="I635" s="83">
        <f t="shared" si="229"/>
        <v>1</v>
      </c>
      <c r="J635" s="20">
        <v>1</v>
      </c>
      <c r="K635" s="20">
        <v>0</v>
      </c>
      <c r="L635" s="83">
        <f t="shared" si="230"/>
        <v>1</v>
      </c>
      <c r="M635" s="20">
        <v>1</v>
      </c>
      <c r="N635" s="20">
        <v>0</v>
      </c>
      <c r="O635" s="83">
        <f t="shared" si="231"/>
        <v>2</v>
      </c>
      <c r="P635" s="20">
        <v>1</v>
      </c>
      <c r="Q635" s="20">
        <v>1</v>
      </c>
      <c r="R635" s="83">
        <f t="shared" si="226"/>
        <v>2</v>
      </c>
      <c r="S635" s="20">
        <v>1</v>
      </c>
      <c r="T635" s="20">
        <v>1</v>
      </c>
      <c r="U635" s="83">
        <f t="shared" si="232"/>
        <v>2</v>
      </c>
      <c r="V635" s="20">
        <v>1</v>
      </c>
      <c r="W635" s="20">
        <v>1</v>
      </c>
      <c r="X635" s="21"/>
      <c r="Y635" s="20">
        <f t="shared" si="233"/>
        <v>10</v>
      </c>
      <c r="AA635" s="15"/>
      <c r="AB635" s="15"/>
      <c r="AC635" s="15"/>
      <c r="AD635" s="15"/>
      <c r="AE635" s="15"/>
      <c r="AF635" s="15"/>
      <c r="AG635" s="15"/>
      <c r="AH635" s="15"/>
    </row>
    <row r="636" spans="1:34" x14ac:dyDescent="0.25">
      <c r="A636" s="19" t="s">
        <v>272</v>
      </c>
      <c r="B636" s="20">
        <v>2631</v>
      </c>
      <c r="C636" s="83">
        <f t="shared" si="227"/>
        <v>1</v>
      </c>
      <c r="D636" s="20">
        <v>1</v>
      </c>
      <c r="E636" s="20">
        <v>0</v>
      </c>
      <c r="F636" s="83">
        <f t="shared" si="228"/>
        <v>2</v>
      </c>
      <c r="G636" s="20">
        <v>2</v>
      </c>
      <c r="H636" s="20">
        <v>0</v>
      </c>
      <c r="I636" s="83">
        <f t="shared" si="229"/>
        <v>0</v>
      </c>
      <c r="J636" s="20">
        <v>0</v>
      </c>
      <c r="K636" s="20">
        <v>0</v>
      </c>
      <c r="L636" s="83">
        <f t="shared" si="230"/>
        <v>1</v>
      </c>
      <c r="M636" s="20">
        <v>1</v>
      </c>
      <c r="N636" s="20">
        <v>0</v>
      </c>
      <c r="O636" s="83">
        <f t="shared" si="231"/>
        <v>0</v>
      </c>
      <c r="P636" s="20">
        <v>0</v>
      </c>
      <c r="Q636" s="20">
        <v>0</v>
      </c>
      <c r="R636" s="83">
        <f t="shared" si="226"/>
        <v>0</v>
      </c>
      <c r="S636" s="20">
        <v>0</v>
      </c>
      <c r="T636" s="20">
        <v>0</v>
      </c>
      <c r="U636" s="83">
        <f t="shared" si="232"/>
        <v>0</v>
      </c>
      <c r="V636" s="20">
        <v>0</v>
      </c>
      <c r="W636" s="20">
        <v>0</v>
      </c>
      <c r="X636" s="21"/>
      <c r="Y636" s="20">
        <f t="shared" si="233"/>
        <v>4</v>
      </c>
      <c r="AA636" s="15"/>
      <c r="AB636" s="15"/>
      <c r="AC636" s="15"/>
      <c r="AD636" s="15"/>
      <c r="AE636" s="15"/>
      <c r="AF636" s="15"/>
      <c r="AG636" s="15"/>
      <c r="AH636" s="15"/>
    </row>
    <row r="637" spans="1:34" x14ac:dyDescent="0.25">
      <c r="A637" s="82" t="s">
        <v>136</v>
      </c>
      <c r="B637" s="83"/>
      <c r="C637" s="83">
        <f t="shared" si="227"/>
        <v>16</v>
      </c>
      <c r="D637" s="83">
        <f>SUM(D638:D650)</f>
        <v>15</v>
      </c>
      <c r="E637" s="83">
        <f>SUM(E638:E650)</f>
        <v>1</v>
      </c>
      <c r="F637" s="83">
        <f t="shared" si="228"/>
        <v>21</v>
      </c>
      <c r="G637" s="83">
        <f>SUM(G638:G650)</f>
        <v>17</v>
      </c>
      <c r="H637" s="83">
        <f>SUM(H638:H650)</f>
        <v>4</v>
      </c>
      <c r="I637" s="83">
        <f t="shared" si="229"/>
        <v>11</v>
      </c>
      <c r="J637" s="83">
        <f>SUM(J638:J650)</f>
        <v>8</v>
      </c>
      <c r="K637" s="83">
        <f>SUM(K638:K650)</f>
        <v>3</v>
      </c>
      <c r="L637" s="83">
        <f t="shared" si="230"/>
        <v>17</v>
      </c>
      <c r="M637" s="83">
        <f>SUM(M638:M650)</f>
        <v>16</v>
      </c>
      <c r="N637" s="83">
        <f>SUM(N638:N650)</f>
        <v>1</v>
      </c>
      <c r="O637" s="83">
        <f t="shared" si="231"/>
        <v>14</v>
      </c>
      <c r="P637" s="83">
        <f>SUM(P638:P650)</f>
        <v>12</v>
      </c>
      <c r="Q637" s="83">
        <f>SUM(Q638:Q650)</f>
        <v>2</v>
      </c>
      <c r="R637" s="83">
        <f t="shared" si="226"/>
        <v>14</v>
      </c>
      <c r="S637" s="83">
        <f>SUM(S638:S650)</f>
        <v>12</v>
      </c>
      <c r="T637" s="83">
        <f>SUM(T638:T650)</f>
        <v>2</v>
      </c>
      <c r="U637" s="83">
        <f t="shared" si="232"/>
        <v>12</v>
      </c>
      <c r="V637" s="83">
        <f>SUM(V638:V650)</f>
        <v>10</v>
      </c>
      <c r="W637" s="83">
        <f>SUM(W638:W650)</f>
        <v>2</v>
      </c>
      <c r="X637" s="87"/>
      <c r="Y637" s="83">
        <f t="shared" si="233"/>
        <v>105</v>
      </c>
      <c r="AA637" s="15"/>
      <c r="AB637" s="15"/>
      <c r="AC637" s="15"/>
      <c r="AD637" s="15"/>
      <c r="AE637" s="15"/>
      <c r="AF637" s="15"/>
      <c r="AG637" s="15"/>
      <c r="AH637" s="15"/>
    </row>
    <row r="638" spans="1:34" x14ac:dyDescent="0.25">
      <c r="A638" s="19" t="s">
        <v>126</v>
      </c>
      <c r="B638" s="20">
        <v>2411</v>
      </c>
      <c r="C638" s="83">
        <f t="shared" si="227"/>
        <v>2</v>
      </c>
      <c r="D638" s="20">
        <v>2</v>
      </c>
      <c r="E638" s="20">
        <v>0</v>
      </c>
      <c r="F638" s="83">
        <f t="shared" si="228"/>
        <v>3</v>
      </c>
      <c r="G638" s="20">
        <v>3</v>
      </c>
      <c r="H638" s="20">
        <v>0</v>
      </c>
      <c r="I638" s="83">
        <f t="shared" si="229"/>
        <v>2</v>
      </c>
      <c r="J638" s="20">
        <v>2</v>
      </c>
      <c r="K638" s="20">
        <v>0</v>
      </c>
      <c r="L638" s="83">
        <f t="shared" si="230"/>
        <v>3</v>
      </c>
      <c r="M638" s="20">
        <v>3</v>
      </c>
      <c r="N638" s="20">
        <v>0</v>
      </c>
      <c r="O638" s="83">
        <f t="shared" si="231"/>
        <v>3</v>
      </c>
      <c r="P638" s="20">
        <v>3</v>
      </c>
      <c r="Q638" s="20">
        <v>0</v>
      </c>
      <c r="R638" s="83">
        <f t="shared" si="226"/>
        <v>2</v>
      </c>
      <c r="S638" s="20">
        <v>2</v>
      </c>
      <c r="T638" s="20">
        <v>0</v>
      </c>
      <c r="U638" s="83">
        <f t="shared" si="232"/>
        <v>2</v>
      </c>
      <c r="V638" s="20">
        <v>2</v>
      </c>
      <c r="W638" s="20">
        <v>0</v>
      </c>
      <c r="X638" s="21"/>
      <c r="Y638" s="20">
        <f t="shared" si="233"/>
        <v>17</v>
      </c>
      <c r="AA638" s="15"/>
      <c r="AB638" s="15"/>
      <c r="AC638" s="15"/>
      <c r="AD638" s="15"/>
      <c r="AE638" s="15"/>
      <c r="AF638" s="15"/>
      <c r="AG638" s="15"/>
      <c r="AH638" s="15"/>
    </row>
    <row r="639" spans="1:34" x14ac:dyDescent="0.25">
      <c r="A639" s="19" t="s">
        <v>272</v>
      </c>
      <c r="B639" s="20">
        <v>2631</v>
      </c>
      <c r="C639" s="91">
        <f>D639+E639</f>
        <v>2</v>
      </c>
      <c r="D639" s="20">
        <v>2</v>
      </c>
      <c r="E639" s="52">
        <v>0</v>
      </c>
      <c r="F639" s="83">
        <f>G639+H639</f>
        <v>1</v>
      </c>
      <c r="G639" s="52">
        <v>1</v>
      </c>
      <c r="H639" s="20">
        <v>0</v>
      </c>
      <c r="I639" s="91">
        <f>J639+K639</f>
        <v>0</v>
      </c>
      <c r="J639" s="20">
        <v>0</v>
      </c>
      <c r="K639" s="52">
        <v>0</v>
      </c>
      <c r="L639" s="83">
        <f>M639+N639</f>
        <v>1</v>
      </c>
      <c r="M639" s="52">
        <v>1</v>
      </c>
      <c r="N639" s="20">
        <v>0</v>
      </c>
      <c r="O639" s="91">
        <f>P639+Q639</f>
        <v>0</v>
      </c>
      <c r="P639" s="20">
        <v>0</v>
      </c>
      <c r="Q639" s="52">
        <v>0</v>
      </c>
      <c r="R639" s="83">
        <f>S639+T639</f>
        <v>1</v>
      </c>
      <c r="S639" s="52">
        <v>1</v>
      </c>
      <c r="T639" s="20">
        <v>0</v>
      </c>
      <c r="U639" s="91">
        <f>V639+W639</f>
        <v>0</v>
      </c>
      <c r="V639" s="20">
        <v>0</v>
      </c>
      <c r="W639" s="20">
        <v>0</v>
      </c>
      <c r="X639" s="52"/>
      <c r="Y639" s="20">
        <f>C639+F639+I639+L639+O639+R639+U639</f>
        <v>5</v>
      </c>
      <c r="Z639" s="92"/>
      <c r="AA639" s="15"/>
      <c r="AB639" s="15"/>
      <c r="AC639" s="15"/>
      <c r="AD639" s="15"/>
      <c r="AE639" s="15"/>
      <c r="AF639" s="15"/>
      <c r="AG639" s="15"/>
      <c r="AH639" s="15"/>
    </row>
    <row r="640" spans="1:34" x14ac:dyDescent="0.25">
      <c r="A640" s="19" t="s">
        <v>579</v>
      </c>
      <c r="B640" s="121"/>
      <c r="C640" s="83">
        <f t="shared" si="227"/>
        <v>2</v>
      </c>
      <c r="D640" s="20">
        <v>1</v>
      </c>
      <c r="E640" s="20">
        <v>1</v>
      </c>
      <c r="F640" s="83">
        <f t="shared" si="228"/>
        <v>4</v>
      </c>
      <c r="G640" s="20">
        <v>3</v>
      </c>
      <c r="H640" s="20">
        <v>1</v>
      </c>
      <c r="I640" s="83">
        <f t="shared" si="229"/>
        <v>2</v>
      </c>
      <c r="J640" s="20">
        <v>1</v>
      </c>
      <c r="K640" s="20">
        <v>1</v>
      </c>
      <c r="L640" s="83">
        <f t="shared" si="230"/>
        <v>5</v>
      </c>
      <c r="M640" s="20">
        <v>4</v>
      </c>
      <c r="N640" s="20">
        <v>1</v>
      </c>
      <c r="O640" s="83">
        <f t="shared" si="231"/>
        <v>3</v>
      </c>
      <c r="P640" s="20">
        <v>2</v>
      </c>
      <c r="Q640" s="20">
        <v>1</v>
      </c>
      <c r="R640" s="83">
        <f t="shared" si="226"/>
        <v>3</v>
      </c>
      <c r="S640" s="20">
        <v>2</v>
      </c>
      <c r="T640" s="20">
        <v>1</v>
      </c>
      <c r="U640" s="83">
        <f t="shared" si="232"/>
        <v>3</v>
      </c>
      <c r="V640" s="20">
        <v>2</v>
      </c>
      <c r="W640" s="20">
        <v>1</v>
      </c>
      <c r="X640" s="21"/>
      <c r="Y640" s="20">
        <f t="shared" si="233"/>
        <v>22</v>
      </c>
      <c r="AA640" s="15"/>
      <c r="AB640" s="15"/>
      <c r="AC640" s="15"/>
      <c r="AD640" s="15"/>
      <c r="AE640" s="15"/>
      <c r="AF640" s="15"/>
      <c r="AG640" s="15"/>
      <c r="AH640" s="15"/>
    </row>
    <row r="641" spans="1:34" x14ac:dyDescent="0.25">
      <c r="A641" s="19" t="s">
        <v>405</v>
      </c>
      <c r="B641" s="20">
        <v>2514</v>
      </c>
      <c r="C641" s="83">
        <f t="shared" si="227"/>
        <v>2</v>
      </c>
      <c r="D641" s="20">
        <v>2</v>
      </c>
      <c r="E641" s="20">
        <v>0</v>
      </c>
      <c r="F641" s="83">
        <f t="shared" si="228"/>
        <v>3</v>
      </c>
      <c r="G641" s="20">
        <v>2</v>
      </c>
      <c r="H641" s="20">
        <v>1</v>
      </c>
      <c r="I641" s="83">
        <f t="shared" si="229"/>
        <v>0</v>
      </c>
      <c r="J641" s="20">
        <v>0</v>
      </c>
      <c r="K641" s="20">
        <v>0</v>
      </c>
      <c r="L641" s="83">
        <f t="shared" si="230"/>
        <v>3</v>
      </c>
      <c r="M641" s="20">
        <v>3</v>
      </c>
      <c r="N641" s="20">
        <v>0</v>
      </c>
      <c r="O641" s="83">
        <f t="shared" si="231"/>
        <v>1</v>
      </c>
      <c r="P641" s="20">
        <v>1</v>
      </c>
      <c r="Q641" s="20">
        <v>0</v>
      </c>
      <c r="R641" s="83">
        <f t="shared" si="226"/>
        <v>1</v>
      </c>
      <c r="S641" s="20">
        <v>1</v>
      </c>
      <c r="T641" s="20">
        <v>0</v>
      </c>
      <c r="U641" s="83">
        <f t="shared" si="232"/>
        <v>1</v>
      </c>
      <c r="V641" s="20">
        <v>1</v>
      </c>
      <c r="W641" s="20">
        <v>0</v>
      </c>
      <c r="X641" s="21"/>
      <c r="Y641" s="20">
        <f t="shared" si="233"/>
        <v>11</v>
      </c>
      <c r="AA641" s="15"/>
      <c r="AB641" s="15"/>
      <c r="AC641" s="15"/>
      <c r="AD641" s="15"/>
      <c r="AE641" s="15"/>
      <c r="AF641" s="15"/>
      <c r="AG641" s="15"/>
      <c r="AH641" s="15"/>
    </row>
    <row r="642" spans="1:34" ht="30" x14ac:dyDescent="0.25">
      <c r="A642" s="19" t="s">
        <v>406</v>
      </c>
      <c r="B642" s="20">
        <v>1222</v>
      </c>
      <c r="C642" s="83">
        <f t="shared" si="227"/>
        <v>1</v>
      </c>
      <c r="D642" s="20">
        <v>1</v>
      </c>
      <c r="E642" s="20">
        <v>0</v>
      </c>
      <c r="F642" s="83">
        <f t="shared" si="228"/>
        <v>0</v>
      </c>
      <c r="G642" s="20">
        <v>0</v>
      </c>
      <c r="H642" s="20">
        <v>0</v>
      </c>
      <c r="I642" s="83">
        <f t="shared" si="229"/>
        <v>2</v>
      </c>
      <c r="J642" s="20">
        <v>1</v>
      </c>
      <c r="K642" s="20">
        <v>1</v>
      </c>
      <c r="L642" s="83">
        <f t="shared" si="230"/>
        <v>0</v>
      </c>
      <c r="M642" s="20">
        <v>0</v>
      </c>
      <c r="N642" s="20">
        <v>0</v>
      </c>
      <c r="O642" s="83">
        <f t="shared" si="231"/>
        <v>0</v>
      </c>
      <c r="P642" s="20">
        <v>0</v>
      </c>
      <c r="Q642" s="20">
        <v>0</v>
      </c>
      <c r="R642" s="83">
        <f t="shared" si="226"/>
        <v>1</v>
      </c>
      <c r="S642" s="20">
        <v>1</v>
      </c>
      <c r="T642" s="20">
        <v>0</v>
      </c>
      <c r="U642" s="83">
        <f t="shared" si="232"/>
        <v>0</v>
      </c>
      <c r="V642" s="20">
        <v>0</v>
      </c>
      <c r="W642" s="20">
        <v>0</v>
      </c>
      <c r="X642" s="21"/>
      <c r="Y642" s="20">
        <f t="shared" si="233"/>
        <v>4</v>
      </c>
      <c r="AA642" s="15"/>
      <c r="AB642" s="15"/>
      <c r="AC642" s="15"/>
      <c r="AD642" s="15"/>
      <c r="AE642" s="15"/>
      <c r="AF642" s="15"/>
      <c r="AG642" s="15"/>
      <c r="AH642" s="15"/>
    </row>
    <row r="643" spans="1:34" x14ac:dyDescent="0.25">
      <c r="A643" s="19" t="s">
        <v>407</v>
      </c>
      <c r="B643" s="20">
        <v>1221</v>
      </c>
      <c r="C643" s="83">
        <f t="shared" si="227"/>
        <v>1</v>
      </c>
      <c r="D643" s="20">
        <v>1</v>
      </c>
      <c r="E643" s="20">
        <v>0</v>
      </c>
      <c r="F643" s="83">
        <f t="shared" si="228"/>
        <v>1</v>
      </c>
      <c r="G643" s="20">
        <v>1</v>
      </c>
      <c r="H643" s="20">
        <v>0</v>
      </c>
      <c r="I643" s="83">
        <f t="shared" si="229"/>
        <v>0</v>
      </c>
      <c r="J643" s="20">
        <v>0</v>
      </c>
      <c r="K643" s="20">
        <v>0</v>
      </c>
      <c r="L643" s="83">
        <f t="shared" si="230"/>
        <v>0</v>
      </c>
      <c r="M643" s="20">
        <v>0</v>
      </c>
      <c r="N643" s="20">
        <v>0</v>
      </c>
      <c r="O643" s="83">
        <f t="shared" si="231"/>
        <v>1</v>
      </c>
      <c r="P643" s="20">
        <v>1</v>
      </c>
      <c r="Q643" s="20">
        <v>0</v>
      </c>
      <c r="R643" s="83">
        <f t="shared" si="226"/>
        <v>0</v>
      </c>
      <c r="S643" s="20">
        <v>0</v>
      </c>
      <c r="T643" s="20">
        <v>0</v>
      </c>
      <c r="U643" s="83">
        <f t="shared" si="232"/>
        <v>1</v>
      </c>
      <c r="V643" s="20">
        <v>0</v>
      </c>
      <c r="W643" s="20">
        <v>1</v>
      </c>
      <c r="X643" s="21"/>
      <c r="Y643" s="20">
        <f t="shared" si="233"/>
        <v>4</v>
      </c>
      <c r="AA643" s="15"/>
      <c r="AB643" s="15"/>
      <c r="AC643" s="15"/>
      <c r="AD643" s="15"/>
      <c r="AE643" s="15"/>
      <c r="AF643" s="15"/>
      <c r="AG643" s="15"/>
      <c r="AH643" s="15"/>
    </row>
    <row r="644" spans="1:34" ht="45" x14ac:dyDescent="0.25">
      <c r="A644" s="19" t="s">
        <v>389</v>
      </c>
      <c r="B644" s="20">
        <v>1324</v>
      </c>
      <c r="C644" s="83">
        <f t="shared" si="227"/>
        <v>1</v>
      </c>
      <c r="D644" s="20">
        <v>1</v>
      </c>
      <c r="E644" s="20">
        <v>0</v>
      </c>
      <c r="F644" s="83">
        <f t="shared" si="228"/>
        <v>1</v>
      </c>
      <c r="G644" s="20">
        <v>1</v>
      </c>
      <c r="H644" s="20">
        <v>0</v>
      </c>
      <c r="I644" s="83">
        <f t="shared" si="229"/>
        <v>1</v>
      </c>
      <c r="J644" s="20">
        <v>1</v>
      </c>
      <c r="K644" s="20">
        <v>0</v>
      </c>
      <c r="L644" s="83">
        <f t="shared" si="230"/>
        <v>1</v>
      </c>
      <c r="M644" s="20">
        <v>1</v>
      </c>
      <c r="N644" s="20">
        <v>0</v>
      </c>
      <c r="O644" s="83">
        <f t="shared" si="231"/>
        <v>1</v>
      </c>
      <c r="P644" s="20">
        <v>1</v>
      </c>
      <c r="Q644" s="20">
        <v>0</v>
      </c>
      <c r="R644" s="83">
        <f t="shared" si="226"/>
        <v>1</v>
      </c>
      <c r="S644" s="20">
        <v>1</v>
      </c>
      <c r="T644" s="20">
        <v>0</v>
      </c>
      <c r="U644" s="83">
        <f t="shared" si="232"/>
        <v>1</v>
      </c>
      <c r="V644" s="20">
        <v>1</v>
      </c>
      <c r="W644" s="20">
        <v>0</v>
      </c>
      <c r="X644" s="21"/>
      <c r="Y644" s="20">
        <f t="shared" si="233"/>
        <v>7</v>
      </c>
      <c r="AA644" s="15"/>
      <c r="AB644" s="15"/>
      <c r="AC644" s="15"/>
      <c r="AD644" s="15"/>
      <c r="AE644" s="15"/>
      <c r="AF644" s="15"/>
      <c r="AG644" s="15"/>
      <c r="AH644" s="15"/>
    </row>
    <row r="645" spans="1:34" ht="30" x14ac:dyDescent="0.25">
      <c r="A645" s="19" t="s">
        <v>408</v>
      </c>
      <c r="B645" s="20">
        <v>2263</v>
      </c>
      <c r="C645" s="83">
        <f t="shared" si="227"/>
        <v>0</v>
      </c>
      <c r="D645" s="20">
        <v>0</v>
      </c>
      <c r="E645" s="20">
        <v>0</v>
      </c>
      <c r="F645" s="83">
        <f t="shared" si="228"/>
        <v>1</v>
      </c>
      <c r="G645" s="20">
        <v>0</v>
      </c>
      <c r="H645" s="20">
        <v>1</v>
      </c>
      <c r="I645" s="83">
        <f t="shared" si="229"/>
        <v>0</v>
      </c>
      <c r="J645" s="20">
        <v>0</v>
      </c>
      <c r="K645" s="20">
        <v>0</v>
      </c>
      <c r="L645" s="83">
        <f t="shared" si="230"/>
        <v>0</v>
      </c>
      <c r="M645" s="20">
        <v>0</v>
      </c>
      <c r="N645" s="20">
        <v>0</v>
      </c>
      <c r="O645" s="83">
        <f t="shared" si="231"/>
        <v>0</v>
      </c>
      <c r="P645" s="20">
        <v>0</v>
      </c>
      <c r="Q645" s="20">
        <v>0</v>
      </c>
      <c r="R645" s="83">
        <f t="shared" si="226"/>
        <v>1</v>
      </c>
      <c r="S645" s="20">
        <v>1</v>
      </c>
      <c r="T645" s="20">
        <v>0</v>
      </c>
      <c r="U645" s="83">
        <f t="shared" si="232"/>
        <v>0</v>
      </c>
      <c r="V645" s="20">
        <v>0</v>
      </c>
      <c r="W645" s="20">
        <v>0</v>
      </c>
      <c r="X645" s="21"/>
      <c r="Y645" s="20">
        <f t="shared" si="233"/>
        <v>2</v>
      </c>
      <c r="AA645" s="15"/>
      <c r="AB645" s="15"/>
      <c r="AC645" s="15"/>
      <c r="AD645" s="15"/>
      <c r="AE645" s="15"/>
      <c r="AF645" s="15"/>
      <c r="AG645" s="15"/>
      <c r="AH645" s="15"/>
    </row>
    <row r="646" spans="1:34" ht="30" x14ac:dyDescent="0.25">
      <c r="A646" s="19" t="s">
        <v>391</v>
      </c>
      <c r="B646" s="20">
        <v>2423</v>
      </c>
      <c r="C646" s="83">
        <f t="shared" si="227"/>
        <v>1</v>
      </c>
      <c r="D646" s="20">
        <v>1</v>
      </c>
      <c r="E646" s="20">
        <v>0</v>
      </c>
      <c r="F646" s="83">
        <f t="shared" si="228"/>
        <v>1</v>
      </c>
      <c r="G646" s="20">
        <v>1</v>
      </c>
      <c r="H646" s="20">
        <v>0</v>
      </c>
      <c r="I646" s="83">
        <f t="shared" si="229"/>
        <v>0</v>
      </c>
      <c r="J646" s="20">
        <v>0</v>
      </c>
      <c r="K646" s="20">
        <v>0</v>
      </c>
      <c r="L646" s="83">
        <f t="shared" si="230"/>
        <v>1</v>
      </c>
      <c r="M646" s="20">
        <v>1</v>
      </c>
      <c r="N646" s="20">
        <v>0</v>
      </c>
      <c r="O646" s="83">
        <f t="shared" si="231"/>
        <v>1</v>
      </c>
      <c r="P646" s="20">
        <v>1</v>
      </c>
      <c r="Q646" s="20">
        <v>0</v>
      </c>
      <c r="R646" s="83">
        <f t="shared" si="226"/>
        <v>0</v>
      </c>
      <c r="S646" s="20">
        <v>0</v>
      </c>
      <c r="T646" s="20">
        <v>0</v>
      </c>
      <c r="U646" s="83">
        <f t="shared" si="232"/>
        <v>1</v>
      </c>
      <c r="V646" s="20">
        <v>1</v>
      </c>
      <c r="W646" s="20">
        <v>0</v>
      </c>
      <c r="X646" s="21"/>
      <c r="Y646" s="20">
        <f t="shared" si="233"/>
        <v>5</v>
      </c>
      <c r="AA646" s="15"/>
      <c r="AB646" s="15"/>
      <c r="AC646" s="15"/>
      <c r="AD646" s="15"/>
      <c r="AE646" s="15"/>
      <c r="AF646" s="15"/>
      <c r="AG646" s="15"/>
      <c r="AH646" s="15"/>
    </row>
    <row r="647" spans="1:34" x14ac:dyDescent="0.25">
      <c r="A647" s="19" t="s">
        <v>146</v>
      </c>
      <c r="B647" s="20">
        <v>2431</v>
      </c>
      <c r="C647" s="83">
        <f t="shared" si="227"/>
        <v>1</v>
      </c>
      <c r="D647" s="20">
        <v>1</v>
      </c>
      <c r="E647" s="20">
        <v>0</v>
      </c>
      <c r="F647" s="83">
        <f t="shared" si="228"/>
        <v>2</v>
      </c>
      <c r="G647" s="20">
        <v>2</v>
      </c>
      <c r="H647" s="20">
        <v>0</v>
      </c>
      <c r="I647" s="83">
        <f t="shared" si="229"/>
        <v>2</v>
      </c>
      <c r="J647" s="20">
        <v>2</v>
      </c>
      <c r="K647" s="20">
        <v>0</v>
      </c>
      <c r="L647" s="83">
        <f t="shared" si="230"/>
        <v>2</v>
      </c>
      <c r="M647" s="20">
        <v>2</v>
      </c>
      <c r="N647" s="20">
        <v>0</v>
      </c>
      <c r="O647" s="83">
        <f t="shared" si="231"/>
        <v>2</v>
      </c>
      <c r="P647" s="20">
        <v>2</v>
      </c>
      <c r="Q647" s="20">
        <v>0</v>
      </c>
      <c r="R647" s="83">
        <f t="shared" ref="R647:R711" si="234">S647+T647</f>
        <v>3</v>
      </c>
      <c r="S647" s="20">
        <v>2</v>
      </c>
      <c r="T647" s="20">
        <v>1</v>
      </c>
      <c r="U647" s="83">
        <f t="shared" si="232"/>
        <v>2</v>
      </c>
      <c r="V647" s="20">
        <v>2</v>
      </c>
      <c r="W647" s="20">
        <v>0</v>
      </c>
      <c r="X647" s="21"/>
      <c r="Y647" s="20">
        <f t="shared" si="233"/>
        <v>14</v>
      </c>
      <c r="AA647" s="15"/>
      <c r="AB647" s="15"/>
      <c r="AC647" s="15"/>
      <c r="AD647" s="15"/>
      <c r="AE647" s="15"/>
      <c r="AF647" s="15"/>
      <c r="AG647" s="15"/>
      <c r="AH647" s="15"/>
    </row>
    <row r="648" spans="1:34" x14ac:dyDescent="0.25">
      <c r="A648" s="19" t="s">
        <v>409</v>
      </c>
      <c r="B648" s="20">
        <v>1212</v>
      </c>
      <c r="C648" s="83">
        <f t="shared" si="227"/>
        <v>0</v>
      </c>
      <c r="D648" s="20">
        <v>0</v>
      </c>
      <c r="E648" s="20">
        <v>0</v>
      </c>
      <c r="F648" s="83">
        <f t="shared" si="228"/>
        <v>1</v>
      </c>
      <c r="G648" s="20">
        <v>1</v>
      </c>
      <c r="H648" s="20">
        <v>0</v>
      </c>
      <c r="I648" s="83">
        <f t="shared" si="229"/>
        <v>0</v>
      </c>
      <c r="J648" s="20">
        <v>0</v>
      </c>
      <c r="K648" s="20">
        <v>0</v>
      </c>
      <c r="L648" s="83">
        <f t="shared" si="230"/>
        <v>0</v>
      </c>
      <c r="M648" s="20">
        <v>0</v>
      </c>
      <c r="N648" s="20">
        <v>0</v>
      </c>
      <c r="O648" s="83">
        <f t="shared" si="231"/>
        <v>1</v>
      </c>
      <c r="P648" s="20">
        <v>0</v>
      </c>
      <c r="Q648" s="20">
        <v>1</v>
      </c>
      <c r="R648" s="83">
        <f t="shared" si="234"/>
        <v>0</v>
      </c>
      <c r="S648" s="20">
        <v>0</v>
      </c>
      <c r="T648" s="20">
        <v>0</v>
      </c>
      <c r="U648" s="83">
        <f t="shared" si="232"/>
        <v>0</v>
      </c>
      <c r="V648" s="20">
        <v>0</v>
      </c>
      <c r="W648" s="20">
        <v>0</v>
      </c>
      <c r="X648" s="21"/>
      <c r="Y648" s="20">
        <f t="shared" si="233"/>
        <v>2</v>
      </c>
      <c r="AA648" s="15"/>
      <c r="AB648" s="15"/>
      <c r="AC648" s="15"/>
      <c r="AD648" s="15"/>
      <c r="AE648" s="15"/>
      <c r="AF648" s="15"/>
      <c r="AG648" s="15"/>
      <c r="AH648" s="15"/>
    </row>
    <row r="649" spans="1:34" x14ac:dyDescent="0.25">
      <c r="A649" s="19" t="s">
        <v>388</v>
      </c>
      <c r="B649" s="20">
        <v>1211</v>
      </c>
      <c r="C649" s="83">
        <f t="shared" si="227"/>
        <v>2</v>
      </c>
      <c r="D649" s="20">
        <v>2</v>
      </c>
      <c r="E649" s="20">
        <v>0</v>
      </c>
      <c r="F649" s="83">
        <f t="shared" si="228"/>
        <v>1</v>
      </c>
      <c r="G649" s="20">
        <v>1</v>
      </c>
      <c r="H649" s="20">
        <v>0</v>
      </c>
      <c r="I649" s="83">
        <f t="shared" si="229"/>
        <v>0</v>
      </c>
      <c r="J649" s="20">
        <v>0</v>
      </c>
      <c r="K649" s="20">
        <v>0</v>
      </c>
      <c r="L649" s="83">
        <f t="shared" si="230"/>
        <v>0</v>
      </c>
      <c r="M649" s="20">
        <v>0</v>
      </c>
      <c r="N649" s="20">
        <v>0</v>
      </c>
      <c r="O649" s="83">
        <f t="shared" si="231"/>
        <v>0</v>
      </c>
      <c r="P649" s="20">
        <v>0</v>
      </c>
      <c r="Q649" s="20">
        <v>0</v>
      </c>
      <c r="R649" s="83">
        <f t="shared" si="234"/>
        <v>0</v>
      </c>
      <c r="S649" s="20">
        <v>0</v>
      </c>
      <c r="T649" s="20">
        <v>0</v>
      </c>
      <c r="U649" s="83">
        <f t="shared" si="232"/>
        <v>0</v>
      </c>
      <c r="V649" s="20">
        <v>0</v>
      </c>
      <c r="W649" s="20">
        <v>0</v>
      </c>
      <c r="X649" s="21"/>
      <c r="Y649" s="20">
        <f t="shared" si="233"/>
        <v>3</v>
      </c>
      <c r="AA649" s="15"/>
      <c r="AB649" s="15"/>
      <c r="AC649" s="15"/>
      <c r="AD649" s="15"/>
      <c r="AE649" s="15"/>
      <c r="AF649" s="15"/>
      <c r="AG649" s="15"/>
      <c r="AH649" s="15"/>
    </row>
    <row r="650" spans="1:34" x14ac:dyDescent="0.25">
      <c r="A650" s="19" t="s">
        <v>134</v>
      </c>
      <c r="B650" s="20">
        <v>2611</v>
      </c>
      <c r="C650" s="83">
        <f t="shared" si="227"/>
        <v>1</v>
      </c>
      <c r="D650" s="20">
        <v>1</v>
      </c>
      <c r="E650" s="20">
        <v>0</v>
      </c>
      <c r="F650" s="83">
        <f t="shared" si="228"/>
        <v>2</v>
      </c>
      <c r="G650" s="20">
        <v>1</v>
      </c>
      <c r="H650" s="20">
        <v>1</v>
      </c>
      <c r="I650" s="83">
        <f t="shared" si="229"/>
        <v>2</v>
      </c>
      <c r="J650" s="20">
        <v>1</v>
      </c>
      <c r="K650" s="20">
        <v>1</v>
      </c>
      <c r="L650" s="83">
        <f t="shared" si="230"/>
        <v>1</v>
      </c>
      <c r="M650" s="20">
        <v>1</v>
      </c>
      <c r="N650" s="20">
        <v>0</v>
      </c>
      <c r="O650" s="83">
        <f t="shared" si="231"/>
        <v>1</v>
      </c>
      <c r="P650" s="20">
        <v>1</v>
      </c>
      <c r="Q650" s="20">
        <v>0</v>
      </c>
      <c r="R650" s="83">
        <f t="shared" si="234"/>
        <v>1</v>
      </c>
      <c r="S650" s="20">
        <v>1</v>
      </c>
      <c r="T650" s="20">
        <v>0</v>
      </c>
      <c r="U650" s="83">
        <f t="shared" si="232"/>
        <v>1</v>
      </c>
      <c r="V650" s="20">
        <v>1</v>
      </c>
      <c r="W650" s="20">
        <v>0</v>
      </c>
      <c r="X650" s="21"/>
      <c r="Y650" s="20">
        <f t="shared" si="233"/>
        <v>9</v>
      </c>
      <c r="AA650" s="15"/>
      <c r="AB650" s="15"/>
      <c r="AC650" s="15"/>
      <c r="AD650" s="15"/>
      <c r="AE650" s="15"/>
      <c r="AF650" s="15"/>
      <c r="AG650" s="15"/>
      <c r="AH650" s="15"/>
    </row>
    <row r="651" spans="1:34" x14ac:dyDescent="0.25">
      <c r="A651" s="82" t="s">
        <v>147</v>
      </c>
      <c r="B651" s="83"/>
      <c r="C651" s="83">
        <f t="shared" si="227"/>
        <v>2</v>
      </c>
      <c r="D651" s="83">
        <f>SUM(D652:D653)</f>
        <v>2</v>
      </c>
      <c r="E651" s="83">
        <f>SUM(E652:E653)</f>
        <v>0</v>
      </c>
      <c r="F651" s="83">
        <f t="shared" si="228"/>
        <v>0</v>
      </c>
      <c r="G651" s="83">
        <f>SUM(G652:G653)</f>
        <v>0</v>
      </c>
      <c r="H651" s="83">
        <f>SUM(H652:H653)</f>
        <v>0</v>
      </c>
      <c r="I651" s="83">
        <f t="shared" si="229"/>
        <v>0</v>
      </c>
      <c r="J651" s="83">
        <f>SUM(J652:J653)</f>
        <v>0</v>
      </c>
      <c r="K651" s="83">
        <f>SUM(K652:K653)</f>
        <v>0</v>
      </c>
      <c r="L651" s="83">
        <f t="shared" si="230"/>
        <v>0</v>
      </c>
      <c r="M651" s="83">
        <f>SUM(M652:M653)</f>
        <v>0</v>
      </c>
      <c r="N651" s="83">
        <f>SUM(N652:N653)</f>
        <v>0</v>
      </c>
      <c r="O651" s="83">
        <f t="shared" si="231"/>
        <v>0</v>
      </c>
      <c r="P651" s="83">
        <f>SUM(P652:P653)</f>
        <v>0</v>
      </c>
      <c r="Q651" s="83">
        <f>SUM(Q652:Q653)</f>
        <v>0</v>
      </c>
      <c r="R651" s="83">
        <f t="shared" si="234"/>
        <v>0</v>
      </c>
      <c r="S651" s="83">
        <f>SUM(S652:S653)</f>
        <v>0</v>
      </c>
      <c r="T651" s="83">
        <f>SUM(T652:T653)</f>
        <v>0</v>
      </c>
      <c r="U651" s="83">
        <f t="shared" si="232"/>
        <v>0</v>
      </c>
      <c r="V651" s="83">
        <f>SUM(V652:V653)</f>
        <v>0</v>
      </c>
      <c r="W651" s="83">
        <f>SUM(W652:W653)</f>
        <v>0</v>
      </c>
      <c r="X651" s="87"/>
      <c r="Y651" s="83">
        <f t="shared" si="233"/>
        <v>2</v>
      </c>
      <c r="AA651" s="15"/>
      <c r="AB651" s="15"/>
      <c r="AC651" s="15"/>
      <c r="AD651" s="15"/>
      <c r="AE651" s="15"/>
      <c r="AF651" s="15"/>
      <c r="AG651" s="15"/>
      <c r="AH651" s="15"/>
    </row>
    <row r="652" spans="1:34" x14ac:dyDescent="0.25">
      <c r="A652" s="19" t="s">
        <v>410</v>
      </c>
      <c r="B652" s="20">
        <v>2151</v>
      </c>
      <c r="C652" s="83">
        <f t="shared" si="227"/>
        <v>1</v>
      </c>
      <c r="D652" s="20">
        <v>1</v>
      </c>
      <c r="E652" s="20">
        <v>0</v>
      </c>
      <c r="F652" s="83">
        <f t="shared" si="228"/>
        <v>0</v>
      </c>
      <c r="G652" s="20">
        <v>0</v>
      </c>
      <c r="H652" s="20">
        <v>0</v>
      </c>
      <c r="I652" s="83">
        <f t="shared" si="229"/>
        <v>0</v>
      </c>
      <c r="J652" s="20">
        <v>0</v>
      </c>
      <c r="K652" s="20">
        <v>0</v>
      </c>
      <c r="L652" s="83">
        <f t="shared" si="230"/>
        <v>0</v>
      </c>
      <c r="M652" s="20">
        <v>0</v>
      </c>
      <c r="N652" s="20">
        <v>0</v>
      </c>
      <c r="O652" s="83">
        <f t="shared" si="231"/>
        <v>0</v>
      </c>
      <c r="P652" s="20">
        <v>0</v>
      </c>
      <c r="Q652" s="20">
        <v>0</v>
      </c>
      <c r="R652" s="83">
        <f t="shared" si="234"/>
        <v>0</v>
      </c>
      <c r="S652" s="20">
        <v>0</v>
      </c>
      <c r="T652" s="20">
        <v>0</v>
      </c>
      <c r="U652" s="83">
        <f t="shared" si="232"/>
        <v>0</v>
      </c>
      <c r="V652" s="20">
        <v>0</v>
      </c>
      <c r="W652" s="20">
        <v>0</v>
      </c>
      <c r="X652" s="21"/>
      <c r="Y652" s="20">
        <f t="shared" si="233"/>
        <v>1</v>
      </c>
      <c r="AA652" s="15"/>
      <c r="AB652" s="15"/>
      <c r="AC652" s="15"/>
      <c r="AD652" s="15"/>
      <c r="AE652" s="15"/>
      <c r="AF652" s="15"/>
      <c r="AG652" s="15"/>
      <c r="AH652" s="15"/>
    </row>
    <row r="653" spans="1:34" x14ac:dyDescent="0.25">
      <c r="A653" s="19" t="s">
        <v>403</v>
      </c>
      <c r="B653" s="20">
        <v>2152</v>
      </c>
      <c r="C653" s="83">
        <f t="shared" ref="C653:C717" si="235">D653+E653</f>
        <v>1</v>
      </c>
      <c r="D653" s="20">
        <v>1</v>
      </c>
      <c r="E653" s="20">
        <v>0</v>
      </c>
      <c r="F653" s="83">
        <f t="shared" ref="F653:F717" si="236">G653+H653</f>
        <v>0</v>
      </c>
      <c r="G653" s="20">
        <v>0</v>
      </c>
      <c r="H653" s="20">
        <v>0</v>
      </c>
      <c r="I653" s="83">
        <f t="shared" ref="I653:I717" si="237">J653+K653</f>
        <v>0</v>
      </c>
      <c r="J653" s="20">
        <v>0</v>
      </c>
      <c r="K653" s="20">
        <v>0</v>
      </c>
      <c r="L653" s="83">
        <f t="shared" ref="L653:L717" si="238">M653+N653</f>
        <v>0</v>
      </c>
      <c r="M653" s="20">
        <v>0</v>
      </c>
      <c r="N653" s="20">
        <v>0</v>
      </c>
      <c r="O653" s="83">
        <f t="shared" ref="O653:O717" si="239">P653+Q653</f>
        <v>0</v>
      </c>
      <c r="P653" s="20">
        <v>0</v>
      </c>
      <c r="Q653" s="20">
        <v>0</v>
      </c>
      <c r="R653" s="83">
        <f t="shared" si="234"/>
        <v>0</v>
      </c>
      <c r="S653" s="20">
        <v>0</v>
      </c>
      <c r="T653" s="20">
        <v>0</v>
      </c>
      <c r="U653" s="83">
        <f t="shared" ref="U653:U717" si="240">V653+W653</f>
        <v>0</v>
      </c>
      <c r="V653" s="20">
        <v>0</v>
      </c>
      <c r="W653" s="20">
        <v>0</v>
      </c>
      <c r="X653" s="21"/>
      <c r="Y653" s="20">
        <f t="shared" si="233"/>
        <v>1</v>
      </c>
      <c r="AA653" s="15"/>
      <c r="AB653" s="15"/>
      <c r="AC653" s="15"/>
      <c r="AD653" s="15"/>
      <c r="AE653" s="15"/>
      <c r="AF653" s="15"/>
      <c r="AG653" s="15"/>
      <c r="AH653" s="15"/>
    </row>
    <row r="654" spans="1:34" ht="57" x14ac:dyDescent="0.25">
      <c r="A654" s="88" t="s">
        <v>149</v>
      </c>
      <c r="B654" s="89"/>
      <c r="C654" s="89">
        <f t="shared" si="235"/>
        <v>12</v>
      </c>
      <c r="D654" s="89">
        <f>D655</f>
        <v>7</v>
      </c>
      <c r="E654" s="89">
        <f>E655</f>
        <v>5</v>
      </c>
      <c r="F654" s="89">
        <f t="shared" si="236"/>
        <v>5</v>
      </c>
      <c r="G654" s="89">
        <f>G655</f>
        <v>3</v>
      </c>
      <c r="H654" s="89">
        <f>H655</f>
        <v>2</v>
      </c>
      <c r="I654" s="89">
        <f t="shared" si="237"/>
        <v>9</v>
      </c>
      <c r="J654" s="89">
        <f>J655</f>
        <v>6</v>
      </c>
      <c r="K654" s="89">
        <f>K655</f>
        <v>3</v>
      </c>
      <c r="L654" s="89">
        <f t="shared" si="238"/>
        <v>8</v>
      </c>
      <c r="M654" s="89">
        <f>M655</f>
        <v>6</v>
      </c>
      <c r="N654" s="89">
        <f>N655</f>
        <v>2</v>
      </c>
      <c r="O654" s="89">
        <f t="shared" si="239"/>
        <v>10</v>
      </c>
      <c r="P654" s="89">
        <f>P655</f>
        <v>8</v>
      </c>
      <c r="Q654" s="89">
        <f>Q655</f>
        <v>2</v>
      </c>
      <c r="R654" s="89">
        <f t="shared" si="234"/>
        <v>7</v>
      </c>
      <c r="S654" s="89">
        <f>S655</f>
        <v>5</v>
      </c>
      <c r="T654" s="89">
        <f>T655</f>
        <v>2</v>
      </c>
      <c r="U654" s="89">
        <f t="shared" si="240"/>
        <v>6</v>
      </c>
      <c r="V654" s="89">
        <f>V655</f>
        <v>6</v>
      </c>
      <c r="W654" s="89">
        <f>W655</f>
        <v>0</v>
      </c>
      <c r="X654" s="90"/>
      <c r="Y654" s="89">
        <f t="shared" si="233"/>
        <v>57</v>
      </c>
      <c r="AA654" s="15"/>
      <c r="AB654" s="15"/>
      <c r="AC654" s="15"/>
      <c r="AD654" s="15"/>
      <c r="AE654" s="15"/>
      <c r="AF654" s="15"/>
      <c r="AG654" s="15"/>
      <c r="AH654" s="15"/>
    </row>
    <row r="655" spans="1:34" ht="28.5" x14ac:dyDescent="0.25">
      <c r="A655" s="82" t="s">
        <v>150</v>
      </c>
      <c r="B655" s="83"/>
      <c r="C655" s="83">
        <f t="shared" si="235"/>
        <v>12</v>
      </c>
      <c r="D655" s="83">
        <f>D656+D657+D658+D659+D660</f>
        <v>7</v>
      </c>
      <c r="E655" s="83">
        <f>E656+E657+E658+E659+E660</f>
        <v>5</v>
      </c>
      <c r="F655" s="83">
        <f t="shared" si="236"/>
        <v>5</v>
      </c>
      <c r="G655" s="83">
        <f>G656+G657+G658+G659+G660</f>
        <v>3</v>
      </c>
      <c r="H655" s="83">
        <f>H656+H657+H658+H659+H660</f>
        <v>2</v>
      </c>
      <c r="I655" s="83">
        <f t="shared" si="237"/>
        <v>9</v>
      </c>
      <c r="J655" s="83">
        <f>J656+J657+J658+J659+J660</f>
        <v>6</v>
      </c>
      <c r="K655" s="83">
        <f>K656+K657+K658+K659+K660</f>
        <v>3</v>
      </c>
      <c r="L655" s="83">
        <f t="shared" si="238"/>
        <v>8</v>
      </c>
      <c r="M655" s="83">
        <f>M656+M657+M658+M659+M660</f>
        <v>6</v>
      </c>
      <c r="N655" s="83">
        <f>N656+N657+N658+N659+N660</f>
        <v>2</v>
      </c>
      <c r="O655" s="83">
        <f t="shared" si="239"/>
        <v>10</v>
      </c>
      <c r="P655" s="83">
        <f>P656+P657+P658+P659+P660</f>
        <v>8</v>
      </c>
      <c r="Q655" s="83">
        <f>Q656+Q657+Q658+Q659+Q660</f>
        <v>2</v>
      </c>
      <c r="R655" s="83">
        <f t="shared" si="234"/>
        <v>7</v>
      </c>
      <c r="S655" s="83">
        <f>S656+S657+S658+S659+S660</f>
        <v>5</v>
      </c>
      <c r="T655" s="83">
        <f>T656+T657+T658+T659+T660</f>
        <v>2</v>
      </c>
      <c r="U655" s="83">
        <f t="shared" si="240"/>
        <v>6</v>
      </c>
      <c r="V655" s="83">
        <f>V656+V657+V658+V659+V660</f>
        <v>6</v>
      </c>
      <c r="W655" s="83">
        <f>W656+W657+W658+W659+W660</f>
        <v>0</v>
      </c>
      <c r="X655" s="87"/>
      <c r="Y655" s="83">
        <f t="shared" si="233"/>
        <v>57</v>
      </c>
      <c r="AA655" s="15"/>
      <c r="AB655" s="15"/>
      <c r="AC655" s="15"/>
      <c r="AD655" s="15"/>
      <c r="AE655" s="15"/>
      <c r="AF655" s="15"/>
      <c r="AG655" s="15"/>
      <c r="AH655" s="15"/>
    </row>
    <row r="656" spans="1:34" x14ac:dyDescent="0.25">
      <c r="A656" s="19" t="s">
        <v>411</v>
      </c>
      <c r="B656" s="119">
        <v>2141</v>
      </c>
      <c r="C656" s="83">
        <f t="shared" si="235"/>
        <v>6</v>
      </c>
      <c r="D656" s="20">
        <v>4</v>
      </c>
      <c r="E656" s="125">
        <v>2</v>
      </c>
      <c r="F656" s="83">
        <f t="shared" si="236"/>
        <v>3</v>
      </c>
      <c r="G656" s="20">
        <v>1</v>
      </c>
      <c r="H656" s="20">
        <v>2</v>
      </c>
      <c r="I656" s="83">
        <f t="shared" si="237"/>
        <v>5</v>
      </c>
      <c r="J656" s="20">
        <v>3</v>
      </c>
      <c r="K656" s="20">
        <v>2</v>
      </c>
      <c r="L656" s="83">
        <f t="shared" si="238"/>
        <v>5</v>
      </c>
      <c r="M656" s="20">
        <v>3</v>
      </c>
      <c r="N656" s="20">
        <v>2</v>
      </c>
      <c r="O656" s="83">
        <f t="shared" si="239"/>
        <v>5</v>
      </c>
      <c r="P656" s="20">
        <v>3</v>
      </c>
      <c r="Q656" s="20">
        <v>2</v>
      </c>
      <c r="R656" s="83">
        <f t="shared" si="234"/>
        <v>5</v>
      </c>
      <c r="S656" s="20">
        <v>3</v>
      </c>
      <c r="T656" s="20">
        <v>2</v>
      </c>
      <c r="U656" s="83">
        <f t="shared" si="240"/>
        <v>2</v>
      </c>
      <c r="V656" s="20">
        <v>2</v>
      </c>
      <c r="W656" s="20">
        <v>0</v>
      </c>
      <c r="X656" s="21"/>
      <c r="Y656" s="20">
        <f t="shared" si="233"/>
        <v>31</v>
      </c>
      <c r="Z656" s="8"/>
      <c r="AA656" s="15"/>
      <c r="AB656" s="15"/>
      <c r="AC656" s="15"/>
      <c r="AD656" s="15"/>
      <c r="AE656" s="15"/>
      <c r="AF656" s="15"/>
      <c r="AG656" s="15"/>
      <c r="AH656" s="15"/>
    </row>
    <row r="657" spans="1:34" x14ac:dyDescent="0.25">
      <c r="A657" s="19" t="s">
        <v>412</v>
      </c>
      <c r="B657" s="119">
        <v>2151</v>
      </c>
      <c r="C657" s="83">
        <f t="shared" si="235"/>
        <v>3</v>
      </c>
      <c r="D657" s="20">
        <v>1</v>
      </c>
      <c r="E657" s="125">
        <v>2</v>
      </c>
      <c r="F657" s="83">
        <f t="shared" si="236"/>
        <v>1</v>
      </c>
      <c r="G657" s="20">
        <v>1</v>
      </c>
      <c r="H657" s="20">
        <v>0</v>
      </c>
      <c r="I657" s="83">
        <f t="shared" si="237"/>
        <v>1</v>
      </c>
      <c r="J657" s="20">
        <v>0</v>
      </c>
      <c r="K657" s="20">
        <v>1</v>
      </c>
      <c r="L657" s="83">
        <f t="shared" si="238"/>
        <v>0</v>
      </c>
      <c r="M657" s="20">
        <v>0</v>
      </c>
      <c r="N657" s="20">
        <v>0</v>
      </c>
      <c r="O657" s="83">
        <f t="shared" si="239"/>
        <v>1</v>
      </c>
      <c r="P657" s="20">
        <v>1</v>
      </c>
      <c r="Q657" s="20">
        <v>0</v>
      </c>
      <c r="R657" s="83">
        <f t="shared" si="234"/>
        <v>0</v>
      </c>
      <c r="S657" s="20">
        <v>0</v>
      </c>
      <c r="T657" s="20">
        <v>0</v>
      </c>
      <c r="U657" s="83">
        <f t="shared" si="240"/>
        <v>0</v>
      </c>
      <c r="V657" s="20">
        <v>0</v>
      </c>
      <c r="W657" s="20">
        <v>0</v>
      </c>
      <c r="X657" s="21"/>
      <c r="Y657" s="20">
        <f t="shared" si="233"/>
        <v>6</v>
      </c>
      <c r="Z657" s="8"/>
      <c r="AA657" s="15"/>
      <c r="AB657" s="15"/>
      <c r="AC657" s="15"/>
      <c r="AD657" s="15"/>
      <c r="AE657" s="15"/>
      <c r="AF657" s="15"/>
      <c r="AG657" s="15"/>
      <c r="AH657" s="15"/>
    </row>
    <row r="658" spans="1:34" x14ac:dyDescent="0.25">
      <c r="A658" s="19" t="s">
        <v>403</v>
      </c>
      <c r="B658" s="119">
        <v>2152</v>
      </c>
      <c r="C658" s="83">
        <f t="shared" si="235"/>
        <v>0</v>
      </c>
      <c r="D658" s="20">
        <v>0</v>
      </c>
      <c r="E658" s="125">
        <v>0</v>
      </c>
      <c r="F658" s="83">
        <f t="shared" si="236"/>
        <v>0</v>
      </c>
      <c r="G658" s="20">
        <v>0</v>
      </c>
      <c r="H658" s="20">
        <v>0</v>
      </c>
      <c r="I658" s="83">
        <f t="shared" si="237"/>
        <v>1</v>
      </c>
      <c r="J658" s="20">
        <v>1</v>
      </c>
      <c r="K658" s="20">
        <v>0</v>
      </c>
      <c r="L658" s="83">
        <f t="shared" si="238"/>
        <v>0</v>
      </c>
      <c r="M658" s="20">
        <v>0</v>
      </c>
      <c r="N658" s="20">
        <v>0</v>
      </c>
      <c r="O658" s="83">
        <f t="shared" si="239"/>
        <v>1</v>
      </c>
      <c r="P658" s="20">
        <v>1</v>
      </c>
      <c r="Q658" s="20">
        <v>0</v>
      </c>
      <c r="R658" s="83">
        <f t="shared" si="234"/>
        <v>1</v>
      </c>
      <c r="S658" s="20">
        <v>1</v>
      </c>
      <c r="T658" s="20">
        <v>0</v>
      </c>
      <c r="U658" s="83">
        <f t="shared" si="240"/>
        <v>0</v>
      </c>
      <c r="V658" s="20">
        <v>0</v>
      </c>
      <c r="W658" s="20">
        <v>0</v>
      </c>
      <c r="X658" s="21"/>
      <c r="Y658" s="20">
        <f t="shared" si="233"/>
        <v>3</v>
      </c>
      <c r="Z658" s="8"/>
      <c r="AA658" s="15"/>
      <c r="AB658" s="15"/>
      <c r="AC658" s="15"/>
      <c r="AD658" s="15"/>
      <c r="AE658" s="15"/>
      <c r="AF658" s="15"/>
      <c r="AG658" s="15"/>
      <c r="AH658" s="15"/>
    </row>
    <row r="659" spans="1:34" ht="30" x14ac:dyDescent="0.25">
      <c r="A659" s="19" t="s">
        <v>119</v>
      </c>
      <c r="B659" s="119">
        <v>3121</v>
      </c>
      <c r="C659" s="83">
        <f t="shared" si="235"/>
        <v>2</v>
      </c>
      <c r="D659" s="20">
        <v>1</v>
      </c>
      <c r="E659" s="125">
        <v>1</v>
      </c>
      <c r="F659" s="83">
        <f t="shared" si="236"/>
        <v>0</v>
      </c>
      <c r="G659" s="20">
        <v>0</v>
      </c>
      <c r="H659" s="20">
        <v>0</v>
      </c>
      <c r="I659" s="83">
        <f t="shared" si="237"/>
        <v>1</v>
      </c>
      <c r="J659" s="20">
        <v>1</v>
      </c>
      <c r="K659" s="20">
        <v>0</v>
      </c>
      <c r="L659" s="83">
        <f t="shared" si="238"/>
        <v>2</v>
      </c>
      <c r="M659" s="20">
        <v>2</v>
      </c>
      <c r="N659" s="20">
        <v>0</v>
      </c>
      <c r="O659" s="83">
        <f t="shared" si="239"/>
        <v>2</v>
      </c>
      <c r="P659" s="20">
        <v>2</v>
      </c>
      <c r="Q659" s="20">
        <v>0</v>
      </c>
      <c r="R659" s="83">
        <f t="shared" si="234"/>
        <v>0</v>
      </c>
      <c r="S659" s="20">
        <v>0</v>
      </c>
      <c r="T659" s="20">
        <v>0</v>
      </c>
      <c r="U659" s="83">
        <f t="shared" si="240"/>
        <v>3</v>
      </c>
      <c r="V659" s="20">
        <v>3</v>
      </c>
      <c r="W659" s="20">
        <v>0</v>
      </c>
      <c r="X659" s="21"/>
      <c r="Y659" s="20">
        <f t="shared" si="233"/>
        <v>10</v>
      </c>
      <c r="Z659" s="8"/>
      <c r="AA659" s="15"/>
      <c r="AB659" s="15"/>
      <c r="AC659" s="15"/>
      <c r="AD659" s="15"/>
      <c r="AE659" s="15"/>
      <c r="AF659" s="15"/>
      <c r="AG659" s="15"/>
      <c r="AH659" s="15"/>
    </row>
    <row r="660" spans="1:34" ht="30" customHeight="1" x14ac:dyDescent="0.25">
      <c r="A660" s="19" t="s">
        <v>413</v>
      </c>
      <c r="B660" s="119">
        <v>4322</v>
      </c>
      <c r="C660" s="83">
        <f t="shared" si="235"/>
        <v>1</v>
      </c>
      <c r="D660" s="20">
        <v>1</v>
      </c>
      <c r="E660" s="125">
        <v>0</v>
      </c>
      <c r="F660" s="83">
        <f t="shared" si="236"/>
        <v>1</v>
      </c>
      <c r="G660" s="20">
        <v>1</v>
      </c>
      <c r="H660" s="20">
        <v>0</v>
      </c>
      <c r="I660" s="83">
        <f t="shared" si="237"/>
        <v>1</v>
      </c>
      <c r="J660" s="20">
        <v>1</v>
      </c>
      <c r="K660" s="20">
        <v>0</v>
      </c>
      <c r="L660" s="83">
        <f t="shared" si="238"/>
        <v>1</v>
      </c>
      <c r="M660" s="20">
        <v>1</v>
      </c>
      <c r="N660" s="20">
        <v>0</v>
      </c>
      <c r="O660" s="83">
        <f t="shared" si="239"/>
        <v>1</v>
      </c>
      <c r="P660" s="20">
        <v>1</v>
      </c>
      <c r="Q660" s="20">
        <v>0</v>
      </c>
      <c r="R660" s="83">
        <f t="shared" si="234"/>
        <v>1</v>
      </c>
      <c r="S660" s="20">
        <v>1</v>
      </c>
      <c r="T660" s="20">
        <v>0</v>
      </c>
      <c r="U660" s="83">
        <f t="shared" si="240"/>
        <v>1</v>
      </c>
      <c r="V660" s="20">
        <v>1</v>
      </c>
      <c r="W660" s="20">
        <v>0</v>
      </c>
      <c r="X660" s="21"/>
      <c r="Y660" s="20">
        <f t="shared" si="233"/>
        <v>7</v>
      </c>
      <c r="Z660" s="8"/>
      <c r="AA660" s="15"/>
      <c r="AB660" s="15"/>
      <c r="AC660" s="15"/>
      <c r="AD660" s="15"/>
      <c r="AE660" s="15"/>
      <c r="AF660" s="15"/>
      <c r="AG660" s="15"/>
      <c r="AH660" s="15"/>
    </row>
    <row r="661" spans="1:34" ht="25.5" customHeight="1" x14ac:dyDescent="0.25">
      <c r="A661" s="19" t="s">
        <v>286</v>
      </c>
      <c r="B661" s="119">
        <v>2142</v>
      </c>
      <c r="C661" s="83">
        <f t="shared" si="235"/>
        <v>2</v>
      </c>
      <c r="D661" s="20">
        <v>0</v>
      </c>
      <c r="E661" s="125">
        <v>2</v>
      </c>
      <c r="F661" s="83">
        <f t="shared" si="236"/>
        <v>2</v>
      </c>
      <c r="G661" s="20">
        <v>0</v>
      </c>
      <c r="H661" s="20">
        <v>2</v>
      </c>
      <c r="I661" s="83">
        <f t="shared" si="237"/>
        <v>2</v>
      </c>
      <c r="J661" s="20">
        <v>0</v>
      </c>
      <c r="K661" s="20">
        <v>2</v>
      </c>
      <c r="L661" s="83">
        <f t="shared" si="238"/>
        <v>2</v>
      </c>
      <c r="M661" s="20">
        <v>0</v>
      </c>
      <c r="N661" s="20">
        <v>2</v>
      </c>
      <c r="O661" s="83">
        <f t="shared" si="239"/>
        <v>2</v>
      </c>
      <c r="P661" s="20">
        <v>0</v>
      </c>
      <c r="Q661" s="20">
        <v>2</v>
      </c>
      <c r="R661" s="83">
        <f t="shared" si="234"/>
        <v>2</v>
      </c>
      <c r="S661" s="20">
        <v>0</v>
      </c>
      <c r="T661" s="20">
        <v>2</v>
      </c>
      <c r="U661" s="83">
        <f t="shared" si="240"/>
        <v>0</v>
      </c>
      <c r="V661" s="20">
        <v>0</v>
      </c>
      <c r="W661" s="20">
        <v>0</v>
      </c>
      <c r="X661" s="21"/>
      <c r="Y661" s="20">
        <f t="shared" si="233"/>
        <v>12</v>
      </c>
      <c r="Z661" s="8"/>
      <c r="AA661" s="15"/>
      <c r="AB661" s="15"/>
      <c r="AC661" s="15"/>
      <c r="AD661" s="15"/>
      <c r="AE661" s="15"/>
      <c r="AF661" s="15"/>
      <c r="AG661" s="15"/>
      <c r="AH661" s="15"/>
    </row>
    <row r="662" spans="1:34" ht="25.5" customHeight="1" x14ac:dyDescent="0.25">
      <c r="A662" s="137" t="s">
        <v>376</v>
      </c>
      <c r="B662" s="119">
        <v>2611</v>
      </c>
      <c r="C662" s="83">
        <f t="shared" si="235"/>
        <v>1</v>
      </c>
      <c r="D662" s="20">
        <v>0</v>
      </c>
      <c r="E662" s="125">
        <v>1</v>
      </c>
      <c r="F662" s="83">
        <f t="shared" si="236"/>
        <v>0</v>
      </c>
      <c r="G662" s="20">
        <v>0</v>
      </c>
      <c r="H662" s="20">
        <v>0</v>
      </c>
      <c r="I662" s="83">
        <f t="shared" si="237"/>
        <v>0</v>
      </c>
      <c r="J662" s="20">
        <v>0</v>
      </c>
      <c r="K662" s="20">
        <v>0</v>
      </c>
      <c r="L662" s="83">
        <f t="shared" si="238"/>
        <v>0</v>
      </c>
      <c r="M662" s="20">
        <v>0</v>
      </c>
      <c r="N662" s="20">
        <v>0</v>
      </c>
      <c r="O662" s="83">
        <f t="shared" si="239"/>
        <v>0</v>
      </c>
      <c r="P662" s="20">
        <v>0</v>
      </c>
      <c r="Q662" s="20">
        <v>0</v>
      </c>
      <c r="R662" s="83">
        <f t="shared" si="234"/>
        <v>0</v>
      </c>
      <c r="S662" s="20">
        <v>0</v>
      </c>
      <c r="T662" s="20">
        <v>0</v>
      </c>
      <c r="U662" s="83">
        <f t="shared" si="240"/>
        <v>0</v>
      </c>
      <c r="V662" s="20">
        <v>0</v>
      </c>
      <c r="W662" s="20">
        <v>0</v>
      </c>
      <c r="X662" s="21"/>
      <c r="Y662" s="20">
        <f t="shared" si="233"/>
        <v>1</v>
      </c>
      <c r="Z662" s="8"/>
      <c r="AA662" s="15"/>
      <c r="AB662" s="15"/>
      <c r="AC662" s="15"/>
      <c r="AD662" s="15"/>
      <c r="AE662" s="15"/>
      <c r="AF662" s="15"/>
      <c r="AG662" s="15"/>
      <c r="AH662" s="15"/>
    </row>
    <row r="663" spans="1:34" ht="71.25" x14ac:dyDescent="0.25">
      <c r="A663" s="88" t="s">
        <v>156</v>
      </c>
      <c r="B663" s="89"/>
      <c r="C663" s="89">
        <f t="shared" si="235"/>
        <v>7</v>
      </c>
      <c r="D663" s="89">
        <f>D664+D673+D675+D676</f>
        <v>7</v>
      </c>
      <c r="E663" s="89">
        <f>E664+E673+E675+E676</f>
        <v>0</v>
      </c>
      <c r="F663" s="89">
        <f t="shared" si="236"/>
        <v>10</v>
      </c>
      <c r="G663" s="89">
        <f>G664+G673+G675+G676</f>
        <v>10</v>
      </c>
      <c r="H663" s="89">
        <f>H664+H673+H675+H676</f>
        <v>0</v>
      </c>
      <c r="I663" s="89">
        <f t="shared" si="237"/>
        <v>5</v>
      </c>
      <c r="J663" s="89">
        <f>J664+J673+J675+J676</f>
        <v>5</v>
      </c>
      <c r="K663" s="89">
        <f>K664+K673+K675+K676</f>
        <v>0</v>
      </c>
      <c r="L663" s="89">
        <f t="shared" si="238"/>
        <v>7</v>
      </c>
      <c r="M663" s="89">
        <f>M664+M673+M675+M676</f>
        <v>7</v>
      </c>
      <c r="N663" s="89">
        <f>N664+N673+N675+N676</f>
        <v>0</v>
      </c>
      <c r="O663" s="89">
        <f t="shared" si="239"/>
        <v>10</v>
      </c>
      <c r="P663" s="89">
        <f>P664+P673+P675+P676</f>
        <v>10</v>
      </c>
      <c r="Q663" s="89">
        <f>Q664+Q673+Q675+Q676</f>
        <v>0</v>
      </c>
      <c r="R663" s="89">
        <f t="shared" si="234"/>
        <v>4</v>
      </c>
      <c r="S663" s="89">
        <f>S664+S673+S675+S676</f>
        <v>4</v>
      </c>
      <c r="T663" s="89">
        <f>T664+T673+T675+T676</f>
        <v>0</v>
      </c>
      <c r="U663" s="89">
        <f t="shared" si="240"/>
        <v>8</v>
      </c>
      <c r="V663" s="89">
        <f>V664+V673+V675+V676</f>
        <v>8</v>
      </c>
      <c r="W663" s="89">
        <f>W664+W673+W675+W676</f>
        <v>0</v>
      </c>
      <c r="X663" s="90"/>
      <c r="Y663" s="89">
        <f t="shared" si="233"/>
        <v>51</v>
      </c>
      <c r="Z663" s="8"/>
      <c r="AA663" s="15"/>
      <c r="AB663" s="15"/>
      <c r="AC663" s="15"/>
      <c r="AD663" s="15"/>
      <c r="AE663" s="15"/>
      <c r="AF663" s="15"/>
      <c r="AG663" s="15"/>
      <c r="AH663" s="15"/>
    </row>
    <row r="664" spans="1:34" x14ac:dyDescent="0.25">
      <c r="A664" s="82" t="s">
        <v>157</v>
      </c>
      <c r="B664" s="83"/>
      <c r="C664" s="83">
        <f t="shared" si="235"/>
        <v>6</v>
      </c>
      <c r="D664" s="83">
        <f>SUM(D665:D672)</f>
        <v>6</v>
      </c>
      <c r="E664" s="83">
        <f>SUM(E665:E672)</f>
        <v>0</v>
      </c>
      <c r="F664" s="83">
        <f t="shared" si="236"/>
        <v>9</v>
      </c>
      <c r="G664" s="83">
        <f>SUM(G665:G672)</f>
        <v>9</v>
      </c>
      <c r="H664" s="83">
        <f>SUM(H665:H672)</f>
        <v>0</v>
      </c>
      <c r="I664" s="83">
        <f t="shared" si="237"/>
        <v>4</v>
      </c>
      <c r="J664" s="83">
        <f>SUM(J665:J672)</f>
        <v>4</v>
      </c>
      <c r="K664" s="83">
        <f>SUM(K665:K672)</f>
        <v>0</v>
      </c>
      <c r="L664" s="83">
        <f t="shared" si="238"/>
        <v>6</v>
      </c>
      <c r="M664" s="83">
        <f>SUM(M665:M672)</f>
        <v>6</v>
      </c>
      <c r="N664" s="83">
        <f>SUM(N665:N672)</f>
        <v>0</v>
      </c>
      <c r="O664" s="83">
        <f t="shared" si="239"/>
        <v>9</v>
      </c>
      <c r="P664" s="83">
        <f>SUM(P665:P672)</f>
        <v>9</v>
      </c>
      <c r="Q664" s="83">
        <f>SUM(Q665:Q672)</f>
        <v>0</v>
      </c>
      <c r="R664" s="83">
        <f t="shared" si="234"/>
        <v>3</v>
      </c>
      <c r="S664" s="83">
        <f>SUM(S665:S672)</f>
        <v>3</v>
      </c>
      <c r="T664" s="83">
        <f>SUM(T665:T672)</f>
        <v>0</v>
      </c>
      <c r="U664" s="83">
        <f t="shared" si="240"/>
        <v>7</v>
      </c>
      <c r="V664" s="83">
        <f>SUM(V665:V672)</f>
        <v>7</v>
      </c>
      <c r="W664" s="83">
        <f>SUM(W665:W672)</f>
        <v>0</v>
      </c>
      <c r="X664" s="87"/>
      <c r="Y664" s="83">
        <f t="shared" si="233"/>
        <v>44</v>
      </c>
      <c r="AA664" s="15"/>
      <c r="AB664" s="15"/>
      <c r="AC664" s="15"/>
      <c r="AD664" s="15"/>
      <c r="AE664" s="15"/>
      <c r="AF664" s="15"/>
      <c r="AG664" s="15"/>
      <c r="AH664" s="15"/>
    </row>
    <row r="665" spans="1:34" x14ac:dyDescent="0.25">
      <c r="A665" s="19" t="s">
        <v>414</v>
      </c>
      <c r="B665" s="119">
        <v>2131</v>
      </c>
      <c r="C665" s="83">
        <f t="shared" si="235"/>
        <v>1</v>
      </c>
      <c r="D665" s="20">
        <v>1</v>
      </c>
      <c r="E665" s="20">
        <v>0</v>
      </c>
      <c r="F665" s="83">
        <f t="shared" si="236"/>
        <v>0</v>
      </c>
      <c r="G665" s="20">
        <v>0</v>
      </c>
      <c r="H665" s="20">
        <v>0</v>
      </c>
      <c r="I665" s="83">
        <f t="shared" si="237"/>
        <v>0</v>
      </c>
      <c r="J665" s="20">
        <v>0</v>
      </c>
      <c r="K665" s="20">
        <v>0</v>
      </c>
      <c r="L665" s="83">
        <f t="shared" si="238"/>
        <v>1</v>
      </c>
      <c r="M665" s="20">
        <v>1</v>
      </c>
      <c r="N665" s="20">
        <v>0</v>
      </c>
      <c r="O665" s="83">
        <f t="shared" si="239"/>
        <v>1</v>
      </c>
      <c r="P665" s="20">
        <v>1</v>
      </c>
      <c r="Q665" s="20">
        <v>0</v>
      </c>
      <c r="R665" s="83">
        <f t="shared" si="234"/>
        <v>0</v>
      </c>
      <c r="S665" s="20">
        <v>0</v>
      </c>
      <c r="T665" s="20">
        <v>0</v>
      </c>
      <c r="U665" s="83">
        <f t="shared" si="240"/>
        <v>1</v>
      </c>
      <c r="V665" s="20">
        <v>1</v>
      </c>
      <c r="W665" s="20">
        <v>0</v>
      </c>
      <c r="X665" s="21"/>
      <c r="Y665" s="20">
        <f t="shared" si="233"/>
        <v>4</v>
      </c>
      <c r="Z665" s="8"/>
      <c r="AA665" s="15"/>
      <c r="AB665" s="15"/>
      <c r="AC665" s="15"/>
      <c r="AD665" s="15"/>
      <c r="AE665" s="15"/>
      <c r="AF665" s="15"/>
      <c r="AG665" s="15"/>
      <c r="AH665" s="15"/>
    </row>
    <row r="666" spans="1:34" x14ac:dyDescent="0.25">
      <c r="A666" s="19" t="s">
        <v>415</v>
      </c>
      <c r="B666" s="119">
        <v>2411</v>
      </c>
      <c r="C666" s="83">
        <f t="shared" si="235"/>
        <v>0</v>
      </c>
      <c r="D666" s="20">
        <v>0</v>
      </c>
      <c r="E666" s="20">
        <v>0</v>
      </c>
      <c r="F666" s="83">
        <f t="shared" si="236"/>
        <v>1</v>
      </c>
      <c r="G666" s="20">
        <v>1</v>
      </c>
      <c r="H666" s="20">
        <v>0</v>
      </c>
      <c r="I666" s="83">
        <f t="shared" si="237"/>
        <v>1</v>
      </c>
      <c r="J666" s="20">
        <v>1</v>
      </c>
      <c r="K666" s="20">
        <v>0</v>
      </c>
      <c r="L666" s="83">
        <f t="shared" si="238"/>
        <v>0</v>
      </c>
      <c r="M666" s="20">
        <v>0</v>
      </c>
      <c r="N666" s="20">
        <v>0</v>
      </c>
      <c r="O666" s="83">
        <f t="shared" si="239"/>
        <v>1</v>
      </c>
      <c r="P666" s="20">
        <v>1</v>
      </c>
      <c r="Q666" s="20">
        <v>0</v>
      </c>
      <c r="R666" s="83">
        <f t="shared" si="234"/>
        <v>1</v>
      </c>
      <c r="S666" s="20">
        <v>1</v>
      </c>
      <c r="T666" s="20">
        <v>0</v>
      </c>
      <c r="U666" s="83">
        <f t="shared" si="240"/>
        <v>1</v>
      </c>
      <c r="V666" s="20">
        <v>1</v>
      </c>
      <c r="W666" s="20">
        <v>0</v>
      </c>
      <c r="X666" s="21"/>
      <c r="Y666" s="20">
        <f t="shared" si="233"/>
        <v>5</v>
      </c>
      <c r="Z666" s="8"/>
      <c r="AA666" s="15"/>
      <c r="AB666" s="15"/>
      <c r="AC666" s="15"/>
      <c r="AD666" s="15"/>
      <c r="AE666" s="15"/>
      <c r="AF666" s="15"/>
      <c r="AG666" s="15"/>
      <c r="AH666" s="15"/>
    </row>
    <row r="667" spans="1:34" x14ac:dyDescent="0.25">
      <c r="A667" s="19" t="s">
        <v>384</v>
      </c>
      <c r="B667" s="119">
        <v>2141</v>
      </c>
      <c r="C667" s="83">
        <f t="shared" si="235"/>
        <v>2</v>
      </c>
      <c r="D667" s="20">
        <v>2</v>
      </c>
      <c r="E667" s="20">
        <v>0</v>
      </c>
      <c r="F667" s="83">
        <f t="shared" si="236"/>
        <v>2</v>
      </c>
      <c r="G667" s="20">
        <v>2</v>
      </c>
      <c r="H667" s="20">
        <v>0</v>
      </c>
      <c r="I667" s="83">
        <f t="shared" si="237"/>
        <v>1</v>
      </c>
      <c r="J667" s="20">
        <v>1</v>
      </c>
      <c r="K667" s="20">
        <v>0</v>
      </c>
      <c r="L667" s="83">
        <f t="shared" si="238"/>
        <v>2</v>
      </c>
      <c r="M667" s="20">
        <v>2</v>
      </c>
      <c r="N667" s="20">
        <v>0</v>
      </c>
      <c r="O667" s="83">
        <f t="shared" si="239"/>
        <v>1</v>
      </c>
      <c r="P667" s="20">
        <v>1</v>
      </c>
      <c r="Q667" s="20">
        <v>0</v>
      </c>
      <c r="R667" s="83">
        <f t="shared" si="234"/>
        <v>1</v>
      </c>
      <c r="S667" s="20">
        <v>1</v>
      </c>
      <c r="T667" s="20">
        <v>0</v>
      </c>
      <c r="U667" s="83">
        <f t="shared" si="240"/>
        <v>1</v>
      </c>
      <c r="V667" s="20">
        <v>1</v>
      </c>
      <c r="W667" s="20">
        <v>0</v>
      </c>
      <c r="X667" s="21"/>
      <c r="Y667" s="20">
        <f t="shared" si="233"/>
        <v>10</v>
      </c>
      <c r="Z667" s="8"/>
      <c r="AA667" s="15"/>
      <c r="AB667" s="15"/>
      <c r="AC667" s="15"/>
      <c r="AD667" s="15"/>
      <c r="AE667" s="15"/>
      <c r="AF667" s="15"/>
      <c r="AG667" s="15"/>
      <c r="AH667" s="15"/>
    </row>
    <row r="668" spans="1:34" x14ac:dyDescent="0.25">
      <c r="A668" s="19" t="s">
        <v>379</v>
      </c>
      <c r="B668" s="121">
        <v>2143</v>
      </c>
      <c r="C668" s="83">
        <f t="shared" si="235"/>
        <v>1</v>
      </c>
      <c r="D668" s="20">
        <v>1</v>
      </c>
      <c r="E668" s="20">
        <v>0</v>
      </c>
      <c r="F668" s="83">
        <f t="shared" si="236"/>
        <v>2</v>
      </c>
      <c r="G668" s="20">
        <v>2</v>
      </c>
      <c r="H668" s="20">
        <v>0</v>
      </c>
      <c r="I668" s="83">
        <f t="shared" si="237"/>
        <v>0</v>
      </c>
      <c r="J668" s="20">
        <v>0</v>
      </c>
      <c r="K668" s="20">
        <v>0</v>
      </c>
      <c r="L668" s="83">
        <f t="shared" si="238"/>
        <v>2</v>
      </c>
      <c r="M668" s="20">
        <v>2</v>
      </c>
      <c r="N668" s="20">
        <v>0</v>
      </c>
      <c r="O668" s="83">
        <f t="shared" si="239"/>
        <v>2</v>
      </c>
      <c r="P668" s="20">
        <v>2</v>
      </c>
      <c r="Q668" s="20">
        <v>0</v>
      </c>
      <c r="R668" s="83">
        <f t="shared" si="234"/>
        <v>0</v>
      </c>
      <c r="S668" s="20">
        <v>0</v>
      </c>
      <c r="T668" s="20">
        <v>0</v>
      </c>
      <c r="U668" s="83">
        <f t="shared" si="240"/>
        <v>1</v>
      </c>
      <c r="V668" s="20">
        <v>1</v>
      </c>
      <c r="W668" s="20">
        <v>0</v>
      </c>
      <c r="X668" s="21"/>
      <c r="Y668" s="20">
        <f t="shared" si="233"/>
        <v>8</v>
      </c>
      <c r="Z668" s="8"/>
      <c r="AA668" s="15"/>
      <c r="AB668" s="15"/>
      <c r="AC668" s="15"/>
      <c r="AD668" s="15"/>
      <c r="AE668" s="15"/>
      <c r="AF668" s="15"/>
      <c r="AG668" s="15"/>
      <c r="AH668" s="15"/>
    </row>
    <row r="669" spans="1:34" x14ac:dyDescent="0.25">
      <c r="A669" s="19" t="s">
        <v>392</v>
      </c>
      <c r="B669" s="119">
        <v>2145</v>
      </c>
      <c r="C669" s="83">
        <f t="shared" si="235"/>
        <v>1</v>
      </c>
      <c r="D669" s="20">
        <v>1</v>
      </c>
      <c r="E669" s="20">
        <v>0</v>
      </c>
      <c r="F669" s="83">
        <f t="shared" si="236"/>
        <v>1</v>
      </c>
      <c r="G669" s="20">
        <v>1</v>
      </c>
      <c r="H669" s="20">
        <v>0</v>
      </c>
      <c r="I669" s="83">
        <f t="shared" si="237"/>
        <v>1</v>
      </c>
      <c r="J669" s="20">
        <v>1</v>
      </c>
      <c r="K669" s="20">
        <v>0</v>
      </c>
      <c r="L669" s="83">
        <f t="shared" si="238"/>
        <v>0</v>
      </c>
      <c r="M669" s="20">
        <v>0</v>
      </c>
      <c r="N669" s="20">
        <v>0</v>
      </c>
      <c r="O669" s="83">
        <f t="shared" si="239"/>
        <v>1</v>
      </c>
      <c r="P669" s="20">
        <v>1</v>
      </c>
      <c r="Q669" s="20">
        <v>0</v>
      </c>
      <c r="R669" s="83">
        <f t="shared" si="234"/>
        <v>0</v>
      </c>
      <c r="S669" s="20">
        <v>0</v>
      </c>
      <c r="T669" s="20">
        <v>0</v>
      </c>
      <c r="U669" s="83">
        <f t="shared" si="240"/>
        <v>1</v>
      </c>
      <c r="V669" s="20">
        <v>1</v>
      </c>
      <c r="W669" s="20">
        <v>0</v>
      </c>
      <c r="X669" s="21"/>
      <c r="Y669" s="20">
        <f t="shared" ref="Y669:Y725" si="241">C669+F669+I669+L669+O669+R669+U669</f>
        <v>5</v>
      </c>
      <c r="Z669" s="8"/>
      <c r="AA669" s="15"/>
      <c r="AB669" s="15"/>
      <c r="AC669" s="15"/>
      <c r="AD669" s="15"/>
      <c r="AE669" s="15"/>
      <c r="AF669" s="15"/>
      <c r="AG669" s="15"/>
      <c r="AH669" s="15"/>
    </row>
    <row r="670" spans="1:34" ht="30" x14ac:dyDescent="0.25">
      <c r="A670" s="19" t="s">
        <v>416</v>
      </c>
      <c r="B670" s="119">
        <v>2149</v>
      </c>
      <c r="C670" s="83">
        <f t="shared" si="235"/>
        <v>1</v>
      </c>
      <c r="D670" s="20">
        <v>1</v>
      </c>
      <c r="E670" s="20">
        <v>0</v>
      </c>
      <c r="F670" s="83">
        <f t="shared" si="236"/>
        <v>1</v>
      </c>
      <c r="G670" s="20">
        <v>1</v>
      </c>
      <c r="H670" s="20">
        <v>0</v>
      </c>
      <c r="I670" s="83">
        <f t="shared" si="237"/>
        <v>1</v>
      </c>
      <c r="J670" s="20">
        <v>1</v>
      </c>
      <c r="K670" s="20">
        <v>0</v>
      </c>
      <c r="L670" s="83">
        <f t="shared" si="238"/>
        <v>1</v>
      </c>
      <c r="M670" s="20">
        <v>1</v>
      </c>
      <c r="N670" s="20">
        <v>0</v>
      </c>
      <c r="O670" s="83">
        <f t="shared" si="239"/>
        <v>1</v>
      </c>
      <c r="P670" s="20">
        <v>1</v>
      </c>
      <c r="Q670" s="20">
        <v>0</v>
      </c>
      <c r="R670" s="83">
        <f t="shared" si="234"/>
        <v>1</v>
      </c>
      <c r="S670" s="20">
        <v>1</v>
      </c>
      <c r="T670" s="20">
        <v>0</v>
      </c>
      <c r="U670" s="83">
        <f t="shared" si="240"/>
        <v>1</v>
      </c>
      <c r="V670" s="20">
        <v>1</v>
      </c>
      <c r="W670" s="20">
        <v>0</v>
      </c>
      <c r="X670" s="21"/>
      <c r="Y670" s="20">
        <f t="shared" si="241"/>
        <v>7</v>
      </c>
      <c r="Z670" s="8"/>
      <c r="AA670" s="15"/>
      <c r="AB670" s="15"/>
      <c r="AC670" s="15"/>
      <c r="AD670" s="15"/>
      <c r="AE670" s="15"/>
      <c r="AF670" s="15"/>
      <c r="AG670" s="15"/>
      <c r="AH670" s="15"/>
    </row>
    <row r="671" spans="1:34" x14ac:dyDescent="0.25">
      <c r="A671" s="19" t="s">
        <v>272</v>
      </c>
      <c r="B671" s="119">
        <v>2631</v>
      </c>
      <c r="C671" s="83">
        <f t="shared" si="235"/>
        <v>0</v>
      </c>
      <c r="D671" s="20">
        <v>0</v>
      </c>
      <c r="E671" s="20">
        <v>0</v>
      </c>
      <c r="F671" s="83">
        <f t="shared" si="236"/>
        <v>1</v>
      </c>
      <c r="G671" s="20">
        <v>1</v>
      </c>
      <c r="H671" s="20">
        <v>0</v>
      </c>
      <c r="I671" s="83">
        <f t="shared" si="237"/>
        <v>0</v>
      </c>
      <c r="J671" s="20">
        <v>0</v>
      </c>
      <c r="K671" s="20">
        <v>0</v>
      </c>
      <c r="L671" s="83">
        <f t="shared" si="238"/>
        <v>0</v>
      </c>
      <c r="M671" s="20">
        <v>0</v>
      </c>
      <c r="N671" s="20">
        <v>0</v>
      </c>
      <c r="O671" s="83">
        <f t="shared" si="239"/>
        <v>1</v>
      </c>
      <c r="P671" s="20">
        <v>1</v>
      </c>
      <c r="Q671" s="20">
        <v>0</v>
      </c>
      <c r="R671" s="83">
        <f t="shared" si="234"/>
        <v>0</v>
      </c>
      <c r="S671" s="20">
        <v>0</v>
      </c>
      <c r="T671" s="20">
        <v>0</v>
      </c>
      <c r="U671" s="83">
        <f t="shared" si="240"/>
        <v>1</v>
      </c>
      <c r="V671" s="20">
        <v>1</v>
      </c>
      <c r="W671" s="20">
        <v>0</v>
      </c>
      <c r="X671" s="21"/>
      <c r="Y671" s="20">
        <f t="shared" si="241"/>
        <v>3</v>
      </c>
      <c r="Z671" s="8"/>
      <c r="AA671" s="15"/>
      <c r="AB671" s="15"/>
      <c r="AC671" s="15"/>
      <c r="AD671" s="15"/>
      <c r="AE671" s="15"/>
      <c r="AF671" s="15"/>
      <c r="AG671" s="15"/>
      <c r="AH671" s="15"/>
    </row>
    <row r="672" spans="1:34" x14ac:dyDescent="0.25">
      <c r="A672" s="19" t="s">
        <v>376</v>
      </c>
      <c r="B672" s="119">
        <v>2611</v>
      </c>
      <c r="C672" s="83">
        <f t="shared" si="235"/>
        <v>0</v>
      </c>
      <c r="D672" s="20">
        <v>0</v>
      </c>
      <c r="E672" s="20">
        <v>0</v>
      </c>
      <c r="F672" s="83">
        <f t="shared" si="236"/>
        <v>1</v>
      </c>
      <c r="G672" s="20">
        <v>1</v>
      </c>
      <c r="H672" s="20">
        <v>0</v>
      </c>
      <c r="I672" s="83">
        <f t="shared" si="237"/>
        <v>0</v>
      </c>
      <c r="J672" s="20">
        <v>0</v>
      </c>
      <c r="K672" s="20">
        <v>0</v>
      </c>
      <c r="L672" s="83">
        <f t="shared" si="238"/>
        <v>0</v>
      </c>
      <c r="M672" s="20">
        <v>0</v>
      </c>
      <c r="N672" s="20">
        <v>0</v>
      </c>
      <c r="O672" s="83">
        <f t="shared" si="239"/>
        <v>1</v>
      </c>
      <c r="P672" s="20">
        <v>1</v>
      </c>
      <c r="Q672" s="20">
        <v>0</v>
      </c>
      <c r="R672" s="83">
        <f t="shared" si="234"/>
        <v>0</v>
      </c>
      <c r="S672" s="20">
        <v>0</v>
      </c>
      <c r="T672" s="20">
        <v>0</v>
      </c>
      <c r="U672" s="83">
        <f t="shared" si="240"/>
        <v>0</v>
      </c>
      <c r="V672" s="20">
        <v>0</v>
      </c>
      <c r="W672" s="20">
        <v>0</v>
      </c>
      <c r="X672" s="21"/>
      <c r="Y672" s="20">
        <f t="shared" si="241"/>
        <v>2</v>
      </c>
      <c r="Z672" s="8"/>
      <c r="AA672" s="15"/>
      <c r="AB672" s="15"/>
      <c r="AC672" s="15"/>
      <c r="AD672" s="15"/>
      <c r="AE672" s="15"/>
      <c r="AF672" s="15"/>
      <c r="AG672" s="15"/>
      <c r="AH672" s="15"/>
    </row>
    <row r="673" spans="1:34" x14ac:dyDescent="0.25">
      <c r="A673" s="82" t="s">
        <v>180</v>
      </c>
      <c r="B673" s="83"/>
      <c r="C673" s="83">
        <f t="shared" si="235"/>
        <v>1</v>
      </c>
      <c r="D673" s="83">
        <f>D674</f>
        <v>1</v>
      </c>
      <c r="E673" s="83">
        <f>E674</f>
        <v>0</v>
      </c>
      <c r="F673" s="83">
        <f t="shared" si="236"/>
        <v>1</v>
      </c>
      <c r="G673" s="83">
        <f>G674</f>
        <v>1</v>
      </c>
      <c r="H673" s="83">
        <f>H674</f>
        <v>0</v>
      </c>
      <c r="I673" s="83">
        <f t="shared" si="237"/>
        <v>1</v>
      </c>
      <c r="J673" s="83">
        <f>J674</f>
        <v>1</v>
      </c>
      <c r="K673" s="83">
        <f>K674</f>
        <v>0</v>
      </c>
      <c r="L673" s="83">
        <f t="shared" si="238"/>
        <v>1</v>
      </c>
      <c r="M673" s="83">
        <f>M674</f>
        <v>1</v>
      </c>
      <c r="N673" s="83">
        <f>N674</f>
        <v>0</v>
      </c>
      <c r="O673" s="83">
        <f t="shared" si="239"/>
        <v>1</v>
      </c>
      <c r="P673" s="83">
        <f>P674</f>
        <v>1</v>
      </c>
      <c r="Q673" s="83">
        <f>Q674</f>
        <v>0</v>
      </c>
      <c r="R673" s="83">
        <f t="shared" si="234"/>
        <v>1</v>
      </c>
      <c r="S673" s="83">
        <f>S674</f>
        <v>1</v>
      </c>
      <c r="T673" s="83">
        <f>T674</f>
        <v>0</v>
      </c>
      <c r="U673" s="83">
        <f t="shared" si="240"/>
        <v>1</v>
      </c>
      <c r="V673" s="83">
        <f>V674</f>
        <v>1</v>
      </c>
      <c r="W673" s="83">
        <f>W674</f>
        <v>0</v>
      </c>
      <c r="X673" s="87"/>
      <c r="Y673" s="83">
        <f t="shared" si="241"/>
        <v>7</v>
      </c>
      <c r="AA673" s="15"/>
      <c r="AB673" s="15"/>
      <c r="AC673" s="15"/>
      <c r="AD673" s="15"/>
      <c r="AE673" s="15"/>
      <c r="AF673" s="15"/>
      <c r="AG673" s="15"/>
      <c r="AH673" s="15"/>
    </row>
    <row r="674" spans="1:34" ht="30" x14ac:dyDescent="0.25">
      <c r="A674" s="19" t="s">
        <v>383</v>
      </c>
      <c r="B674" s="20">
        <v>2149</v>
      </c>
      <c r="C674" s="83">
        <f t="shared" si="235"/>
        <v>1</v>
      </c>
      <c r="D674" s="20">
        <v>1</v>
      </c>
      <c r="E674" s="20">
        <v>0</v>
      </c>
      <c r="F674" s="83">
        <f t="shared" si="236"/>
        <v>1</v>
      </c>
      <c r="G674" s="20">
        <v>1</v>
      </c>
      <c r="H674" s="20">
        <v>0</v>
      </c>
      <c r="I674" s="83">
        <f t="shared" si="237"/>
        <v>1</v>
      </c>
      <c r="J674" s="20">
        <v>1</v>
      </c>
      <c r="K674" s="20">
        <v>0</v>
      </c>
      <c r="L674" s="83">
        <f t="shared" si="238"/>
        <v>1</v>
      </c>
      <c r="M674" s="20">
        <v>1</v>
      </c>
      <c r="N674" s="20">
        <v>0</v>
      </c>
      <c r="O674" s="83">
        <f t="shared" si="239"/>
        <v>1</v>
      </c>
      <c r="P674" s="20">
        <v>1</v>
      </c>
      <c r="Q674" s="20">
        <v>0</v>
      </c>
      <c r="R674" s="83">
        <f t="shared" si="234"/>
        <v>1</v>
      </c>
      <c r="S674" s="20">
        <v>1</v>
      </c>
      <c r="T674" s="20">
        <v>0</v>
      </c>
      <c r="U674" s="83">
        <f t="shared" si="240"/>
        <v>1</v>
      </c>
      <c r="V674" s="20">
        <v>1</v>
      </c>
      <c r="W674" s="20">
        <v>0</v>
      </c>
      <c r="X674" s="21"/>
      <c r="Y674" s="20">
        <f t="shared" si="241"/>
        <v>7</v>
      </c>
      <c r="AA674" s="15"/>
      <c r="AB674" s="15"/>
      <c r="AC674" s="15"/>
      <c r="AD674" s="15"/>
      <c r="AE674" s="15"/>
      <c r="AF674" s="15"/>
      <c r="AG674" s="15"/>
      <c r="AH674" s="15"/>
    </row>
    <row r="675" spans="1:34" ht="28.5" x14ac:dyDescent="0.25">
      <c r="A675" s="82" t="s">
        <v>184</v>
      </c>
      <c r="B675" s="83"/>
      <c r="C675" s="83">
        <f t="shared" si="235"/>
        <v>0</v>
      </c>
      <c r="D675" s="83">
        <v>0</v>
      </c>
      <c r="E675" s="83">
        <v>0</v>
      </c>
      <c r="F675" s="83">
        <f t="shared" si="236"/>
        <v>0</v>
      </c>
      <c r="G675" s="83">
        <v>0</v>
      </c>
      <c r="H675" s="83">
        <v>0</v>
      </c>
      <c r="I675" s="83">
        <f t="shared" si="237"/>
        <v>0</v>
      </c>
      <c r="J675" s="83">
        <v>0</v>
      </c>
      <c r="K675" s="83">
        <v>0</v>
      </c>
      <c r="L675" s="83">
        <f t="shared" si="238"/>
        <v>0</v>
      </c>
      <c r="M675" s="83">
        <v>0</v>
      </c>
      <c r="N675" s="83">
        <v>0</v>
      </c>
      <c r="O675" s="83">
        <f t="shared" si="239"/>
        <v>0</v>
      </c>
      <c r="P675" s="83">
        <v>0</v>
      </c>
      <c r="Q675" s="83">
        <v>0</v>
      </c>
      <c r="R675" s="83">
        <f t="shared" si="234"/>
        <v>0</v>
      </c>
      <c r="S675" s="83">
        <v>0</v>
      </c>
      <c r="T675" s="83">
        <v>0</v>
      </c>
      <c r="U675" s="83">
        <f t="shared" si="240"/>
        <v>0</v>
      </c>
      <c r="V675" s="83">
        <v>0</v>
      </c>
      <c r="W675" s="83">
        <v>0</v>
      </c>
      <c r="X675" s="87"/>
      <c r="Y675" s="83">
        <f t="shared" si="241"/>
        <v>0</v>
      </c>
      <c r="AA675" s="15"/>
      <c r="AB675" s="15"/>
      <c r="AC675" s="15"/>
      <c r="AD675" s="15"/>
      <c r="AE675" s="15"/>
      <c r="AF675" s="15"/>
      <c r="AG675" s="15"/>
      <c r="AH675" s="15"/>
    </row>
    <row r="676" spans="1:34" ht="42.75" x14ac:dyDescent="0.25">
      <c r="A676" s="82" t="s">
        <v>186</v>
      </c>
      <c r="B676" s="83"/>
      <c r="C676" s="83">
        <f t="shared" si="235"/>
        <v>0</v>
      </c>
      <c r="D676" s="83">
        <v>0</v>
      </c>
      <c r="E676" s="83">
        <v>0</v>
      </c>
      <c r="F676" s="83">
        <f t="shared" si="236"/>
        <v>0</v>
      </c>
      <c r="G676" s="83">
        <v>0</v>
      </c>
      <c r="H676" s="83">
        <v>0</v>
      </c>
      <c r="I676" s="83">
        <f t="shared" si="237"/>
        <v>0</v>
      </c>
      <c r="J676" s="83">
        <v>0</v>
      </c>
      <c r="K676" s="83">
        <v>0</v>
      </c>
      <c r="L676" s="83">
        <f t="shared" si="238"/>
        <v>0</v>
      </c>
      <c r="M676" s="83">
        <v>0</v>
      </c>
      <c r="N676" s="83">
        <v>0</v>
      </c>
      <c r="O676" s="83">
        <f t="shared" si="239"/>
        <v>0</v>
      </c>
      <c r="P676" s="83">
        <v>0</v>
      </c>
      <c r="Q676" s="83">
        <v>0</v>
      </c>
      <c r="R676" s="83">
        <f t="shared" si="234"/>
        <v>0</v>
      </c>
      <c r="S676" s="83">
        <v>0</v>
      </c>
      <c r="T676" s="83">
        <v>0</v>
      </c>
      <c r="U676" s="83">
        <f t="shared" si="240"/>
        <v>0</v>
      </c>
      <c r="V676" s="83">
        <v>0</v>
      </c>
      <c r="W676" s="83">
        <v>0</v>
      </c>
      <c r="X676" s="87"/>
      <c r="Y676" s="83">
        <f t="shared" si="241"/>
        <v>0</v>
      </c>
      <c r="AA676" s="15"/>
      <c r="AB676" s="15"/>
      <c r="AC676" s="15"/>
      <c r="AD676" s="15"/>
      <c r="AE676" s="15"/>
      <c r="AF676" s="15"/>
      <c r="AG676" s="15"/>
      <c r="AH676" s="15"/>
    </row>
    <row r="677" spans="1:34" x14ac:dyDescent="0.25">
      <c r="A677" s="88" t="s">
        <v>187</v>
      </c>
      <c r="B677" s="89"/>
      <c r="C677" s="89">
        <f t="shared" si="235"/>
        <v>18</v>
      </c>
      <c r="D677" s="89">
        <f>D678+D687+D689</f>
        <v>15</v>
      </c>
      <c r="E677" s="89">
        <f>E678+E687+E689</f>
        <v>3</v>
      </c>
      <c r="F677" s="89">
        <f t="shared" si="236"/>
        <v>19</v>
      </c>
      <c r="G677" s="89">
        <f>G678+G687+G689</f>
        <v>14</v>
      </c>
      <c r="H677" s="89">
        <f>H678+H687+H689</f>
        <v>5</v>
      </c>
      <c r="I677" s="89">
        <f t="shared" si="237"/>
        <v>20</v>
      </c>
      <c r="J677" s="89">
        <f>J678+J687+J689</f>
        <v>16</v>
      </c>
      <c r="K677" s="89">
        <f>K678+K687+K689</f>
        <v>4</v>
      </c>
      <c r="L677" s="89">
        <f t="shared" si="238"/>
        <v>13</v>
      </c>
      <c r="M677" s="89">
        <f>M678+M687+M689</f>
        <v>8</v>
      </c>
      <c r="N677" s="89">
        <f>N678+N687+N689</f>
        <v>5</v>
      </c>
      <c r="O677" s="89">
        <f t="shared" si="239"/>
        <v>15</v>
      </c>
      <c r="P677" s="89">
        <f>P678+P687+P689</f>
        <v>12</v>
      </c>
      <c r="Q677" s="89">
        <f>Q678+Q687+Q689</f>
        <v>3</v>
      </c>
      <c r="R677" s="89">
        <f t="shared" si="234"/>
        <v>17</v>
      </c>
      <c r="S677" s="89">
        <f>S678+S687+S689</f>
        <v>12</v>
      </c>
      <c r="T677" s="89">
        <f>T678+T687+T689</f>
        <v>5</v>
      </c>
      <c r="U677" s="89">
        <f t="shared" si="240"/>
        <v>15</v>
      </c>
      <c r="V677" s="89">
        <f>V678+V687+V689</f>
        <v>11</v>
      </c>
      <c r="W677" s="89">
        <f>W678+W687+W689</f>
        <v>4</v>
      </c>
      <c r="X677" s="90"/>
      <c r="Y677" s="89">
        <f t="shared" si="241"/>
        <v>117</v>
      </c>
      <c r="AA677" s="15"/>
      <c r="AB677" s="15"/>
      <c r="AC677" s="15"/>
      <c r="AD677" s="15"/>
      <c r="AE677" s="15"/>
      <c r="AF677" s="15"/>
      <c r="AG677" s="15"/>
      <c r="AH677" s="15"/>
    </row>
    <row r="678" spans="1:34" x14ac:dyDescent="0.25">
      <c r="A678" s="145" t="s">
        <v>188</v>
      </c>
      <c r="B678" s="83"/>
      <c r="C678" s="83">
        <f t="shared" si="235"/>
        <v>15</v>
      </c>
      <c r="D678" s="83">
        <f>SUM(D679:D686)</f>
        <v>13</v>
      </c>
      <c r="E678" s="83">
        <f>SUM(E679:E686)</f>
        <v>2</v>
      </c>
      <c r="F678" s="83">
        <f t="shared" si="236"/>
        <v>17</v>
      </c>
      <c r="G678" s="83">
        <f>SUM(G679:G686)</f>
        <v>13</v>
      </c>
      <c r="H678" s="83">
        <f>SUM(H679:H686)</f>
        <v>4</v>
      </c>
      <c r="I678" s="83">
        <f t="shared" si="237"/>
        <v>19</v>
      </c>
      <c r="J678" s="83">
        <f>SUM(J679:J686)</f>
        <v>15</v>
      </c>
      <c r="K678" s="83">
        <f>SUM(K679:K686)</f>
        <v>4</v>
      </c>
      <c r="L678" s="83">
        <f t="shared" si="238"/>
        <v>13</v>
      </c>
      <c r="M678" s="83">
        <f>SUM(M679:M686)</f>
        <v>8</v>
      </c>
      <c r="N678" s="83">
        <f>SUM(N679:N686)</f>
        <v>5</v>
      </c>
      <c r="O678" s="83">
        <f t="shared" si="239"/>
        <v>15</v>
      </c>
      <c r="P678" s="83">
        <f>SUM(P679:P686)</f>
        <v>12</v>
      </c>
      <c r="Q678" s="83">
        <f>SUM(Q679:Q686)</f>
        <v>3</v>
      </c>
      <c r="R678" s="83">
        <f t="shared" si="234"/>
        <v>16</v>
      </c>
      <c r="S678" s="83">
        <f>SUM(S679:S686)</f>
        <v>11</v>
      </c>
      <c r="T678" s="83">
        <f>SUM(T679:T686)</f>
        <v>5</v>
      </c>
      <c r="U678" s="83">
        <f t="shared" si="240"/>
        <v>14</v>
      </c>
      <c r="V678" s="83">
        <f>SUM(V679:V686)</f>
        <v>10</v>
      </c>
      <c r="W678" s="83">
        <f>SUM(W679:W686)</f>
        <v>4</v>
      </c>
      <c r="X678" s="87"/>
      <c r="Y678" s="83">
        <f t="shared" si="241"/>
        <v>109</v>
      </c>
      <c r="AA678" s="15"/>
      <c r="AB678" s="15"/>
      <c r="AC678" s="15"/>
      <c r="AD678" s="15"/>
      <c r="AE678" s="15"/>
      <c r="AF678" s="15"/>
      <c r="AG678" s="15"/>
      <c r="AH678" s="15"/>
    </row>
    <row r="679" spans="1:34" x14ac:dyDescent="0.25">
      <c r="A679" s="19" t="s">
        <v>417</v>
      </c>
      <c r="B679" s="20">
        <v>2161</v>
      </c>
      <c r="C679" s="83">
        <f t="shared" si="235"/>
        <v>1</v>
      </c>
      <c r="D679" s="20">
        <v>1</v>
      </c>
      <c r="E679" s="20">
        <v>0</v>
      </c>
      <c r="F679" s="83">
        <f t="shared" si="236"/>
        <v>1</v>
      </c>
      <c r="G679" s="20">
        <v>1</v>
      </c>
      <c r="H679" s="20">
        <v>0</v>
      </c>
      <c r="I679" s="83">
        <f t="shared" si="237"/>
        <v>1</v>
      </c>
      <c r="J679" s="20">
        <v>1</v>
      </c>
      <c r="K679" s="20">
        <v>0</v>
      </c>
      <c r="L679" s="83">
        <f t="shared" si="238"/>
        <v>1</v>
      </c>
      <c r="M679" s="20">
        <v>1</v>
      </c>
      <c r="N679" s="20">
        <v>0</v>
      </c>
      <c r="O679" s="83">
        <f t="shared" si="239"/>
        <v>2</v>
      </c>
      <c r="P679" s="20">
        <v>2</v>
      </c>
      <c r="Q679" s="20">
        <v>0</v>
      </c>
      <c r="R679" s="83">
        <f t="shared" si="234"/>
        <v>2</v>
      </c>
      <c r="S679" s="20">
        <v>1</v>
      </c>
      <c r="T679" s="20">
        <v>1</v>
      </c>
      <c r="U679" s="83">
        <f t="shared" si="240"/>
        <v>2</v>
      </c>
      <c r="V679" s="20">
        <v>1</v>
      </c>
      <c r="W679" s="20">
        <v>1</v>
      </c>
      <c r="X679" s="21"/>
      <c r="Y679" s="20">
        <f t="shared" si="241"/>
        <v>10</v>
      </c>
      <c r="AA679" s="15"/>
      <c r="AB679" s="15"/>
      <c r="AC679" s="15"/>
      <c r="AD679" s="15"/>
      <c r="AE679" s="15"/>
      <c r="AF679" s="15"/>
      <c r="AG679" s="15"/>
      <c r="AH679" s="15"/>
    </row>
    <row r="680" spans="1:34" x14ac:dyDescent="0.25">
      <c r="A680" s="19" t="s">
        <v>418</v>
      </c>
      <c r="B680" s="20">
        <v>2165</v>
      </c>
      <c r="C680" s="83">
        <f t="shared" si="235"/>
        <v>1</v>
      </c>
      <c r="D680" s="20">
        <v>1</v>
      </c>
      <c r="E680" s="20">
        <v>0</v>
      </c>
      <c r="F680" s="83">
        <f t="shared" si="236"/>
        <v>2</v>
      </c>
      <c r="G680" s="20">
        <v>1</v>
      </c>
      <c r="H680" s="20">
        <v>1</v>
      </c>
      <c r="I680" s="83">
        <f t="shared" si="237"/>
        <v>2</v>
      </c>
      <c r="J680" s="20">
        <v>1</v>
      </c>
      <c r="K680" s="20">
        <v>1</v>
      </c>
      <c r="L680" s="83">
        <f t="shared" si="238"/>
        <v>1</v>
      </c>
      <c r="M680" s="20">
        <v>0</v>
      </c>
      <c r="N680" s="20">
        <v>1</v>
      </c>
      <c r="O680" s="83">
        <f t="shared" si="239"/>
        <v>1</v>
      </c>
      <c r="P680" s="20">
        <v>0</v>
      </c>
      <c r="Q680" s="20">
        <v>1</v>
      </c>
      <c r="R680" s="83">
        <f t="shared" si="234"/>
        <v>1</v>
      </c>
      <c r="S680" s="20">
        <v>1</v>
      </c>
      <c r="T680" s="20">
        <v>0</v>
      </c>
      <c r="U680" s="83">
        <f t="shared" si="240"/>
        <v>0</v>
      </c>
      <c r="V680" s="20">
        <v>0</v>
      </c>
      <c r="W680" s="20">
        <v>0</v>
      </c>
      <c r="X680" s="21"/>
      <c r="Y680" s="20">
        <f t="shared" si="241"/>
        <v>8</v>
      </c>
      <c r="AA680" s="15"/>
      <c r="AB680" s="15"/>
      <c r="AC680" s="15"/>
      <c r="AD680" s="15"/>
      <c r="AE680" s="15"/>
      <c r="AF680" s="15"/>
      <c r="AG680" s="15"/>
      <c r="AH680" s="15"/>
    </row>
    <row r="681" spans="1:34" x14ac:dyDescent="0.25">
      <c r="A681" s="19" t="s">
        <v>419</v>
      </c>
      <c r="B681" s="20">
        <v>2166</v>
      </c>
      <c r="C681" s="83">
        <f t="shared" si="235"/>
        <v>2</v>
      </c>
      <c r="D681" s="20">
        <v>2</v>
      </c>
      <c r="E681" s="20">
        <v>0</v>
      </c>
      <c r="F681" s="83">
        <f t="shared" si="236"/>
        <v>3</v>
      </c>
      <c r="G681" s="20">
        <v>2</v>
      </c>
      <c r="H681" s="20">
        <v>1</v>
      </c>
      <c r="I681" s="83">
        <f t="shared" si="237"/>
        <v>2</v>
      </c>
      <c r="J681" s="20">
        <v>2</v>
      </c>
      <c r="K681" s="20">
        <v>0</v>
      </c>
      <c r="L681" s="83">
        <f t="shared" si="238"/>
        <v>2</v>
      </c>
      <c r="M681" s="20">
        <v>1</v>
      </c>
      <c r="N681" s="20">
        <v>1</v>
      </c>
      <c r="O681" s="83">
        <f t="shared" si="239"/>
        <v>4</v>
      </c>
      <c r="P681" s="20">
        <v>3</v>
      </c>
      <c r="Q681" s="20">
        <v>1</v>
      </c>
      <c r="R681" s="83">
        <f t="shared" si="234"/>
        <v>4</v>
      </c>
      <c r="S681" s="20">
        <v>3</v>
      </c>
      <c r="T681" s="20">
        <v>1</v>
      </c>
      <c r="U681" s="83">
        <f t="shared" si="240"/>
        <v>4</v>
      </c>
      <c r="V681" s="20">
        <v>3</v>
      </c>
      <c r="W681" s="20">
        <v>1</v>
      </c>
      <c r="X681" s="21"/>
      <c r="Y681" s="20">
        <f t="shared" si="241"/>
        <v>21</v>
      </c>
      <c r="AA681" s="15"/>
      <c r="AB681" s="15"/>
      <c r="AC681" s="15"/>
      <c r="AD681" s="15"/>
      <c r="AE681" s="15"/>
      <c r="AF681" s="15"/>
      <c r="AG681" s="15"/>
      <c r="AH681" s="15"/>
    </row>
    <row r="682" spans="1:34" x14ac:dyDescent="0.25">
      <c r="A682" s="19" t="s">
        <v>286</v>
      </c>
      <c r="B682" s="121">
        <v>2142</v>
      </c>
      <c r="C682" s="83">
        <f t="shared" si="235"/>
        <v>4</v>
      </c>
      <c r="D682" s="20">
        <v>3</v>
      </c>
      <c r="E682" s="20">
        <v>1</v>
      </c>
      <c r="F682" s="83">
        <f t="shared" si="236"/>
        <v>4</v>
      </c>
      <c r="G682" s="20">
        <v>3</v>
      </c>
      <c r="H682" s="20">
        <v>1</v>
      </c>
      <c r="I682" s="83">
        <f t="shared" si="237"/>
        <v>5</v>
      </c>
      <c r="J682" s="20">
        <v>3</v>
      </c>
      <c r="K682" s="20">
        <v>2</v>
      </c>
      <c r="L682" s="83">
        <f t="shared" si="238"/>
        <v>4</v>
      </c>
      <c r="M682" s="20">
        <v>2</v>
      </c>
      <c r="N682" s="20">
        <v>2</v>
      </c>
      <c r="O682" s="83">
        <f t="shared" si="239"/>
        <v>2</v>
      </c>
      <c r="P682" s="20">
        <v>2</v>
      </c>
      <c r="Q682" s="20">
        <v>0</v>
      </c>
      <c r="R682" s="83">
        <f t="shared" si="234"/>
        <v>3</v>
      </c>
      <c r="S682" s="20">
        <v>2</v>
      </c>
      <c r="T682" s="20">
        <v>1</v>
      </c>
      <c r="U682" s="83">
        <f t="shared" si="240"/>
        <v>2</v>
      </c>
      <c r="V682" s="20">
        <v>1</v>
      </c>
      <c r="W682" s="20">
        <v>1</v>
      </c>
      <c r="X682" s="21"/>
      <c r="Y682" s="20">
        <f t="shared" si="241"/>
        <v>24</v>
      </c>
      <c r="AA682" s="15"/>
      <c r="AB682" s="15"/>
      <c r="AC682" s="15"/>
      <c r="AD682" s="15"/>
      <c r="AE682" s="15"/>
      <c r="AF682" s="15"/>
      <c r="AG682" s="15"/>
      <c r="AH682" s="15"/>
    </row>
    <row r="683" spans="1:34" x14ac:dyDescent="0.25">
      <c r="A683" s="19" t="s">
        <v>410</v>
      </c>
      <c r="B683" s="121">
        <v>2151</v>
      </c>
      <c r="C683" s="83">
        <f t="shared" si="235"/>
        <v>2</v>
      </c>
      <c r="D683" s="20">
        <v>2</v>
      </c>
      <c r="E683" s="20">
        <v>0</v>
      </c>
      <c r="F683" s="83">
        <f t="shared" si="236"/>
        <v>2</v>
      </c>
      <c r="G683" s="20">
        <v>2</v>
      </c>
      <c r="H683" s="20">
        <v>0</v>
      </c>
      <c r="I683" s="83">
        <f t="shared" si="237"/>
        <v>2</v>
      </c>
      <c r="J683" s="20">
        <v>2</v>
      </c>
      <c r="K683" s="20">
        <v>0</v>
      </c>
      <c r="L683" s="83">
        <f t="shared" si="238"/>
        <v>2</v>
      </c>
      <c r="M683" s="20">
        <v>2</v>
      </c>
      <c r="N683" s="20">
        <v>0</v>
      </c>
      <c r="O683" s="83">
        <f t="shared" si="239"/>
        <v>3</v>
      </c>
      <c r="P683" s="20">
        <v>3</v>
      </c>
      <c r="Q683" s="20">
        <v>0</v>
      </c>
      <c r="R683" s="83">
        <f t="shared" si="234"/>
        <v>4</v>
      </c>
      <c r="S683" s="20">
        <v>3</v>
      </c>
      <c r="T683" s="20">
        <v>1</v>
      </c>
      <c r="U683" s="83">
        <f t="shared" si="240"/>
        <v>4</v>
      </c>
      <c r="V683" s="20">
        <v>3</v>
      </c>
      <c r="W683" s="20">
        <v>1</v>
      </c>
      <c r="X683" s="21"/>
      <c r="Y683" s="20">
        <f t="shared" si="241"/>
        <v>19</v>
      </c>
      <c r="AA683" s="15"/>
      <c r="AB683" s="15"/>
      <c r="AC683" s="15"/>
      <c r="AD683" s="15"/>
      <c r="AE683" s="15"/>
      <c r="AF683" s="15"/>
      <c r="AG683" s="15"/>
      <c r="AH683" s="15"/>
    </row>
    <row r="684" spans="1:34" ht="30" x14ac:dyDescent="0.25">
      <c r="A684" s="19" t="s">
        <v>420</v>
      </c>
      <c r="B684" s="121">
        <v>1323</v>
      </c>
      <c r="C684" s="83">
        <f t="shared" si="235"/>
        <v>3</v>
      </c>
      <c r="D684" s="20">
        <v>2</v>
      </c>
      <c r="E684" s="20">
        <v>1</v>
      </c>
      <c r="F684" s="83">
        <f t="shared" si="236"/>
        <v>3</v>
      </c>
      <c r="G684" s="20">
        <v>2</v>
      </c>
      <c r="H684" s="20">
        <v>1</v>
      </c>
      <c r="I684" s="83">
        <f t="shared" si="237"/>
        <v>2</v>
      </c>
      <c r="J684" s="20">
        <v>1</v>
      </c>
      <c r="K684" s="20">
        <v>1</v>
      </c>
      <c r="L684" s="83">
        <f t="shared" si="238"/>
        <v>2</v>
      </c>
      <c r="M684" s="20">
        <v>1</v>
      </c>
      <c r="N684" s="20">
        <v>1</v>
      </c>
      <c r="O684" s="83">
        <f t="shared" si="239"/>
        <v>2</v>
      </c>
      <c r="P684" s="20">
        <v>1</v>
      </c>
      <c r="Q684" s="20">
        <v>1</v>
      </c>
      <c r="R684" s="83">
        <f t="shared" si="234"/>
        <v>2</v>
      </c>
      <c r="S684" s="20">
        <v>1</v>
      </c>
      <c r="T684" s="20">
        <v>1</v>
      </c>
      <c r="U684" s="83">
        <f t="shared" si="240"/>
        <v>1</v>
      </c>
      <c r="V684" s="20">
        <v>1</v>
      </c>
      <c r="W684" s="20">
        <v>0</v>
      </c>
      <c r="X684" s="21"/>
      <c r="Y684" s="20">
        <f t="shared" si="241"/>
        <v>15</v>
      </c>
      <c r="AA684" s="15"/>
      <c r="AB684" s="15"/>
      <c r="AC684" s="15"/>
      <c r="AD684" s="15"/>
      <c r="AE684" s="15"/>
      <c r="AF684" s="15"/>
      <c r="AG684" s="15"/>
      <c r="AH684" s="15"/>
    </row>
    <row r="685" spans="1:34" x14ac:dyDescent="0.25">
      <c r="A685" s="19" t="s">
        <v>409</v>
      </c>
      <c r="B685" s="121">
        <v>1212</v>
      </c>
      <c r="C685" s="83">
        <f t="shared" si="235"/>
        <v>1</v>
      </c>
      <c r="D685" s="20">
        <v>1</v>
      </c>
      <c r="E685" s="20">
        <v>0</v>
      </c>
      <c r="F685" s="83">
        <f t="shared" si="236"/>
        <v>2</v>
      </c>
      <c r="G685" s="20">
        <v>2</v>
      </c>
      <c r="H685" s="20">
        <v>0</v>
      </c>
      <c r="I685" s="83">
        <f t="shared" si="237"/>
        <v>4</v>
      </c>
      <c r="J685" s="20">
        <v>4</v>
      </c>
      <c r="K685" s="20">
        <v>0</v>
      </c>
      <c r="L685" s="83">
        <f t="shared" si="238"/>
        <v>1</v>
      </c>
      <c r="M685" s="20">
        <v>1</v>
      </c>
      <c r="N685" s="20">
        <v>0</v>
      </c>
      <c r="O685" s="83">
        <f t="shared" si="239"/>
        <v>0</v>
      </c>
      <c r="P685" s="20">
        <v>0</v>
      </c>
      <c r="Q685" s="20">
        <v>0</v>
      </c>
      <c r="R685" s="83">
        <f t="shared" si="234"/>
        <v>0</v>
      </c>
      <c r="S685" s="20">
        <v>0</v>
      </c>
      <c r="T685" s="20">
        <v>0</v>
      </c>
      <c r="U685" s="83">
        <f t="shared" si="240"/>
        <v>0</v>
      </c>
      <c r="V685" s="20">
        <v>0</v>
      </c>
      <c r="W685" s="20">
        <v>0</v>
      </c>
      <c r="X685" s="21"/>
      <c r="Y685" s="20">
        <f t="shared" si="241"/>
        <v>8</v>
      </c>
      <c r="AA685" s="15"/>
      <c r="AB685" s="15"/>
      <c r="AC685" s="15"/>
      <c r="AD685" s="15"/>
      <c r="AE685" s="15"/>
      <c r="AF685" s="15"/>
      <c r="AG685" s="15"/>
      <c r="AH685" s="15"/>
    </row>
    <row r="686" spans="1:34" x14ac:dyDescent="0.25">
      <c r="A686" s="19" t="s">
        <v>388</v>
      </c>
      <c r="B686" s="20">
        <v>1211</v>
      </c>
      <c r="C686" s="83">
        <f t="shared" si="235"/>
        <v>1</v>
      </c>
      <c r="D686" s="20">
        <v>1</v>
      </c>
      <c r="E686" s="20">
        <v>0</v>
      </c>
      <c r="F686" s="83">
        <f t="shared" si="236"/>
        <v>0</v>
      </c>
      <c r="G686" s="20">
        <v>0</v>
      </c>
      <c r="H686" s="20">
        <v>0</v>
      </c>
      <c r="I686" s="83">
        <f t="shared" si="237"/>
        <v>1</v>
      </c>
      <c r="J686" s="20">
        <v>1</v>
      </c>
      <c r="K686" s="20">
        <v>0</v>
      </c>
      <c r="L686" s="83">
        <f t="shared" si="238"/>
        <v>0</v>
      </c>
      <c r="M686" s="20">
        <v>0</v>
      </c>
      <c r="N686" s="20">
        <v>0</v>
      </c>
      <c r="O686" s="83">
        <f t="shared" si="239"/>
        <v>1</v>
      </c>
      <c r="P686" s="20">
        <v>1</v>
      </c>
      <c r="Q686" s="20">
        <v>0</v>
      </c>
      <c r="R686" s="83">
        <f t="shared" si="234"/>
        <v>0</v>
      </c>
      <c r="S686" s="20">
        <v>0</v>
      </c>
      <c r="T686" s="20">
        <v>0</v>
      </c>
      <c r="U686" s="83">
        <f t="shared" si="240"/>
        <v>1</v>
      </c>
      <c r="V686" s="20">
        <v>1</v>
      </c>
      <c r="W686" s="20">
        <v>0</v>
      </c>
      <c r="X686" s="21"/>
      <c r="Y686" s="20">
        <f t="shared" si="241"/>
        <v>4</v>
      </c>
      <c r="AA686" s="15"/>
      <c r="AB686" s="15"/>
      <c r="AC686" s="15"/>
      <c r="AD686" s="15"/>
      <c r="AE686" s="15"/>
      <c r="AF686" s="15"/>
      <c r="AG686" s="15"/>
      <c r="AH686" s="15"/>
    </row>
    <row r="687" spans="1:34" x14ac:dyDescent="0.25">
      <c r="A687" s="82" t="s">
        <v>199</v>
      </c>
      <c r="B687" s="83"/>
      <c r="C687" s="83">
        <f t="shared" si="235"/>
        <v>2</v>
      </c>
      <c r="D687" s="83">
        <f>D688</f>
        <v>2</v>
      </c>
      <c r="E687" s="83">
        <f>E688</f>
        <v>0</v>
      </c>
      <c r="F687" s="83">
        <f t="shared" si="236"/>
        <v>1</v>
      </c>
      <c r="G687" s="83">
        <f>G688</f>
        <v>1</v>
      </c>
      <c r="H687" s="83">
        <f>H688</f>
        <v>0</v>
      </c>
      <c r="I687" s="83">
        <f t="shared" si="237"/>
        <v>1</v>
      </c>
      <c r="J687" s="83">
        <f>J688</f>
        <v>1</v>
      </c>
      <c r="K687" s="83">
        <f>K688</f>
        <v>0</v>
      </c>
      <c r="L687" s="83">
        <f t="shared" si="238"/>
        <v>0</v>
      </c>
      <c r="M687" s="83">
        <f>M688</f>
        <v>0</v>
      </c>
      <c r="N687" s="83">
        <f>N688</f>
        <v>0</v>
      </c>
      <c r="O687" s="83">
        <f t="shared" si="239"/>
        <v>0</v>
      </c>
      <c r="P687" s="83">
        <f>P688</f>
        <v>0</v>
      </c>
      <c r="Q687" s="83">
        <f>Q688</f>
        <v>0</v>
      </c>
      <c r="R687" s="83">
        <f t="shared" si="234"/>
        <v>0</v>
      </c>
      <c r="S687" s="83">
        <f>S688</f>
        <v>0</v>
      </c>
      <c r="T687" s="83">
        <f>T688</f>
        <v>0</v>
      </c>
      <c r="U687" s="83">
        <f t="shared" si="240"/>
        <v>0</v>
      </c>
      <c r="V687" s="83">
        <f>V688</f>
        <v>0</v>
      </c>
      <c r="W687" s="83">
        <f>W688</f>
        <v>0</v>
      </c>
      <c r="X687" s="87"/>
      <c r="Y687" s="93">
        <f t="shared" si="241"/>
        <v>4</v>
      </c>
      <c r="AA687" s="15"/>
      <c r="AB687" s="15"/>
      <c r="AC687" s="15"/>
      <c r="AD687" s="15"/>
      <c r="AE687" s="15"/>
      <c r="AF687" s="15"/>
      <c r="AG687" s="15"/>
      <c r="AH687" s="15"/>
    </row>
    <row r="688" spans="1:34" x14ac:dyDescent="0.25">
      <c r="A688" s="19" t="s">
        <v>384</v>
      </c>
      <c r="B688" s="20">
        <v>2141</v>
      </c>
      <c r="C688" s="83">
        <f t="shared" si="235"/>
        <v>2</v>
      </c>
      <c r="D688" s="20">
        <v>2</v>
      </c>
      <c r="E688" s="20">
        <v>0</v>
      </c>
      <c r="F688" s="83">
        <f t="shared" si="236"/>
        <v>1</v>
      </c>
      <c r="G688" s="20">
        <v>1</v>
      </c>
      <c r="H688" s="20">
        <v>0</v>
      </c>
      <c r="I688" s="83">
        <f t="shared" si="237"/>
        <v>1</v>
      </c>
      <c r="J688" s="20">
        <v>1</v>
      </c>
      <c r="K688" s="20">
        <v>0</v>
      </c>
      <c r="L688" s="83">
        <f t="shared" si="238"/>
        <v>0</v>
      </c>
      <c r="M688" s="20">
        <v>0</v>
      </c>
      <c r="N688" s="20">
        <v>0</v>
      </c>
      <c r="O688" s="83">
        <f t="shared" si="239"/>
        <v>0</v>
      </c>
      <c r="P688" s="20">
        <v>0</v>
      </c>
      <c r="Q688" s="20">
        <v>0</v>
      </c>
      <c r="R688" s="83">
        <f t="shared" si="234"/>
        <v>0</v>
      </c>
      <c r="S688" s="20">
        <v>0</v>
      </c>
      <c r="T688" s="20">
        <v>0</v>
      </c>
      <c r="U688" s="83">
        <f t="shared" si="240"/>
        <v>0</v>
      </c>
      <c r="V688" s="20">
        <v>0</v>
      </c>
      <c r="W688" s="20">
        <v>0</v>
      </c>
      <c r="X688" s="21"/>
      <c r="Y688" s="22">
        <f t="shared" si="241"/>
        <v>4</v>
      </c>
      <c r="AA688" s="15"/>
      <c r="AB688" s="15"/>
      <c r="AC688" s="15"/>
      <c r="AD688" s="15"/>
      <c r="AE688" s="15"/>
      <c r="AF688" s="15"/>
      <c r="AG688" s="15"/>
      <c r="AH688" s="15"/>
    </row>
    <row r="689" spans="1:34" x14ac:dyDescent="0.25">
      <c r="A689" s="82" t="s">
        <v>200</v>
      </c>
      <c r="B689" s="83"/>
      <c r="C689" s="83">
        <f t="shared" si="235"/>
        <v>1</v>
      </c>
      <c r="D689" s="83">
        <f>D690</f>
        <v>0</v>
      </c>
      <c r="E689" s="83">
        <f>E690</f>
        <v>1</v>
      </c>
      <c r="F689" s="83">
        <f t="shared" si="236"/>
        <v>1</v>
      </c>
      <c r="G689" s="83">
        <f>G690</f>
        <v>0</v>
      </c>
      <c r="H689" s="83">
        <f>H690</f>
        <v>1</v>
      </c>
      <c r="I689" s="83">
        <f t="shared" si="237"/>
        <v>0</v>
      </c>
      <c r="J689" s="83">
        <f>J690</f>
        <v>0</v>
      </c>
      <c r="K689" s="83">
        <f>K690</f>
        <v>0</v>
      </c>
      <c r="L689" s="83">
        <f t="shared" si="238"/>
        <v>0</v>
      </c>
      <c r="M689" s="83">
        <f>M690</f>
        <v>0</v>
      </c>
      <c r="N689" s="83">
        <f>N690</f>
        <v>0</v>
      </c>
      <c r="O689" s="83">
        <f t="shared" si="239"/>
        <v>0</v>
      </c>
      <c r="P689" s="83">
        <f>P690</f>
        <v>0</v>
      </c>
      <c r="Q689" s="83">
        <f>Q690</f>
        <v>0</v>
      </c>
      <c r="R689" s="83">
        <f t="shared" si="234"/>
        <v>1</v>
      </c>
      <c r="S689" s="83">
        <f>S690</f>
        <v>1</v>
      </c>
      <c r="T689" s="83">
        <f>T690</f>
        <v>0</v>
      </c>
      <c r="U689" s="83">
        <f t="shared" si="240"/>
        <v>1</v>
      </c>
      <c r="V689" s="83">
        <f>V690</f>
        <v>1</v>
      </c>
      <c r="W689" s="83">
        <f>W690</f>
        <v>0</v>
      </c>
      <c r="X689" s="87"/>
      <c r="Y689" s="93">
        <f t="shared" si="241"/>
        <v>4</v>
      </c>
      <c r="AA689" s="15"/>
      <c r="AB689" s="15"/>
      <c r="AC689" s="15"/>
      <c r="AD689" s="15"/>
      <c r="AE689" s="15"/>
      <c r="AF689" s="15"/>
      <c r="AG689" s="15"/>
      <c r="AH689" s="15"/>
    </row>
    <row r="690" spans="1:34" x14ac:dyDescent="0.25">
      <c r="A690" s="19" t="s">
        <v>286</v>
      </c>
      <c r="B690" s="121">
        <v>2142</v>
      </c>
      <c r="C690" s="83">
        <f t="shared" si="235"/>
        <v>1</v>
      </c>
      <c r="D690" s="20">
        <v>0</v>
      </c>
      <c r="E690" s="20">
        <v>1</v>
      </c>
      <c r="F690" s="83">
        <f t="shared" si="236"/>
        <v>1</v>
      </c>
      <c r="G690" s="20">
        <v>0</v>
      </c>
      <c r="H690" s="20">
        <v>1</v>
      </c>
      <c r="I690" s="83">
        <f t="shared" si="237"/>
        <v>0</v>
      </c>
      <c r="J690" s="20">
        <v>0</v>
      </c>
      <c r="K690" s="20">
        <v>0</v>
      </c>
      <c r="L690" s="83">
        <f t="shared" si="238"/>
        <v>0</v>
      </c>
      <c r="M690" s="20">
        <v>0</v>
      </c>
      <c r="N690" s="20">
        <v>0</v>
      </c>
      <c r="O690" s="83">
        <f t="shared" si="239"/>
        <v>0</v>
      </c>
      <c r="P690" s="20">
        <v>0</v>
      </c>
      <c r="Q690" s="20">
        <v>0</v>
      </c>
      <c r="R690" s="83">
        <f t="shared" si="234"/>
        <v>1</v>
      </c>
      <c r="S690" s="20">
        <v>1</v>
      </c>
      <c r="T690" s="20">
        <v>0</v>
      </c>
      <c r="U690" s="83">
        <f t="shared" si="240"/>
        <v>1</v>
      </c>
      <c r="V690" s="20">
        <v>1</v>
      </c>
      <c r="W690" s="20">
        <v>0</v>
      </c>
      <c r="X690" s="21"/>
      <c r="Y690" s="22">
        <f t="shared" si="241"/>
        <v>4</v>
      </c>
      <c r="AA690" s="15"/>
      <c r="AB690" s="15"/>
      <c r="AC690" s="15"/>
      <c r="AD690" s="15"/>
      <c r="AE690" s="15"/>
      <c r="AF690" s="15"/>
      <c r="AG690" s="15"/>
      <c r="AH690" s="15"/>
    </row>
    <row r="691" spans="1:34" ht="57" x14ac:dyDescent="0.25">
      <c r="A691" s="88" t="s">
        <v>201</v>
      </c>
      <c r="B691" s="89"/>
      <c r="C691" s="89">
        <f t="shared" si="235"/>
        <v>43</v>
      </c>
      <c r="D691" s="89">
        <f>D692+D693+D704</f>
        <v>27</v>
      </c>
      <c r="E691" s="89">
        <f>E692+E693+E704</f>
        <v>16</v>
      </c>
      <c r="F691" s="89">
        <f t="shared" si="236"/>
        <v>67</v>
      </c>
      <c r="G691" s="89">
        <f>G692+G693+G704</f>
        <v>55</v>
      </c>
      <c r="H691" s="89">
        <f>H692+H693+H704</f>
        <v>12</v>
      </c>
      <c r="I691" s="89">
        <f t="shared" si="237"/>
        <v>35</v>
      </c>
      <c r="J691" s="89">
        <f>J692+J693+J704</f>
        <v>29</v>
      </c>
      <c r="K691" s="89">
        <f>K692+K693+K704</f>
        <v>6</v>
      </c>
      <c r="L691" s="89">
        <f t="shared" si="238"/>
        <v>39</v>
      </c>
      <c r="M691" s="89">
        <f>M692+M693+M704</f>
        <v>30</v>
      </c>
      <c r="N691" s="89">
        <f>N692+N693+N704</f>
        <v>9</v>
      </c>
      <c r="O691" s="89">
        <f t="shared" si="239"/>
        <v>38</v>
      </c>
      <c r="P691" s="89">
        <f>P692+P693+P704</f>
        <v>27</v>
      </c>
      <c r="Q691" s="89">
        <f>Q692+Q693+Q704</f>
        <v>11</v>
      </c>
      <c r="R691" s="89">
        <f t="shared" si="234"/>
        <v>31</v>
      </c>
      <c r="S691" s="89">
        <f>S692+S693+S704</f>
        <v>27</v>
      </c>
      <c r="T691" s="89">
        <f>T692+T693+T704</f>
        <v>4</v>
      </c>
      <c r="U691" s="89">
        <f t="shared" si="240"/>
        <v>36</v>
      </c>
      <c r="V691" s="89">
        <f>V692+V693+V704</f>
        <v>27</v>
      </c>
      <c r="W691" s="89">
        <f>W692+W693+W704</f>
        <v>9</v>
      </c>
      <c r="X691" s="90"/>
      <c r="Y691" s="80">
        <f t="shared" si="241"/>
        <v>289</v>
      </c>
      <c r="AA691" s="15"/>
      <c r="AB691" s="15"/>
      <c r="AC691" s="15"/>
      <c r="AD691" s="15"/>
      <c r="AE691" s="15"/>
      <c r="AF691" s="15"/>
      <c r="AG691" s="15"/>
      <c r="AH691" s="15"/>
    </row>
    <row r="692" spans="1:34" ht="42.75" x14ac:dyDescent="0.25">
      <c r="A692" s="82" t="s">
        <v>202</v>
      </c>
      <c r="B692" s="83"/>
      <c r="C692" s="83">
        <f t="shared" si="235"/>
        <v>0</v>
      </c>
      <c r="D692" s="83">
        <v>0</v>
      </c>
      <c r="E692" s="83">
        <v>0</v>
      </c>
      <c r="F692" s="83">
        <f t="shared" si="236"/>
        <v>0</v>
      </c>
      <c r="G692" s="83">
        <v>0</v>
      </c>
      <c r="H692" s="83">
        <v>0</v>
      </c>
      <c r="I692" s="83">
        <f t="shared" si="237"/>
        <v>0</v>
      </c>
      <c r="J692" s="83">
        <v>0</v>
      </c>
      <c r="K692" s="83">
        <v>0</v>
      </c>
      <c r="L692" s="83">
        <f t="shared" si="238"/>
        <v>0</v>
      </c>
      <c r="M692" s="83">
        <v>0</v>
      </c>
      <c r="N692" s="83">
        <v>0</v>
      </c>
      <c r="O692" s="83">
        <f t="shared" si="239"/>
        <v>0</v>
      </c>
      <c r="P692" s="83">
        <v>0</v>
      </c>
      <c r="Q692" s="83">
        <v>0</v>
      </c>
      <c r="R692" s="83">
        <f t="shared" si="234"/>
        <v>0</v>
      </c>
      <c r="S692" s="83">
        <v>0</v>
      </c>
      <c r="T692" s="83">
        <v>0</v>
      </c>
      <c r="U692" s="83">
        <f t="shared" si="240"/>
        <v>0</v>
      </c>
      <c r="V692" s="83">
        <v>0</v>
      </c>
      <c r="W692" s="83">
        <v>0</v>
      </c>
      <c r="X692" s="87"/>
      <c r="Y692" s="93">
        <f t="shared" si="241"/>
        <v>0</v>
      </c>
      <c r="AA692" s="15"/>
      <c r="AB692" s="15"/>
      <c r="AC692" s="15"/>
      <c r="AD692" s="15"/>
      <c r="AE692" s="15"/>
      <c r="AF692" s="15"/>
      <c r="AG692" s="15"/>
      <c r="AH692" s="15"/>
    </row>
    <row r="693" spans="1:34" ht="42.75" x14ac:dyDescent="0.25">
      <c r="A693" s="82" t="s">
        <v>204</v>
      </c>
      <c r="B693" s="83"/>
      <c r="C693" s="83">
        <f t="shared" si="235"/>
        <v>23</v>
      </c>
      <c r="D693" s="83">
        <f>SUM(D694:D703)</f>
        <v>17</v>
      </c>
      <c r="E693" s="83">
        <f>SUM(E694:E703)</f>
        <v>6</v>
      </c>
      <c r="F693" s="83">
        <f t="shared" si="236"/>
        <v>22</v>
      </c>
      <c r="G693" s="83">
        <f>SUM(G694:G703)</f>
        <v>18</v>
      </c>
      <c r="H693" s="83">
        <f>SUM(H694:H703)</f>
        <v>4</v>
      </c>
      <c r="I693" s="83">
        <f t="shared" si="237"/>
        <v>18</v>
      </c>
      <c r="J693" s="83">
        <f>SUM(J694:J703)</f>
        <v>16</v>
      </c>
      <c r="K693" s="83">
        <f>SUM(K694:K703)</f>
        <v>2</v>
      </c>
      <c r="L693" s="83">
        <f t="shared" si="238"/>
        <v>20</v>
      </c>
      <c r="M693" s="83">
        <f>SUM(M694:M703)</f>
        <v>18</v>
      </c>
      <c r="N693" s="83">
        <f>SUM(N694:N703)</f>
        <v>2</v>
      </c>
      <c r="O693" s="83">
        <f t="shared" si="239"/>
        <v>18</v>
      </c>
      <c r="P693" s="83">
        <f>SUM(P694:P703)</f>
        <v>15</v>
      </c>
      <c r="Q693" s="83">
        <f>SUM(Q694:Q703)</f>
        <v>3</v>
      </c>
      <c r="R693" s="83">
        <f t="shared" si="234"/>
        <v>17</v>
      </c>
      <c r="S693" s="83">
        <f>SUM(S694:S703)</f>
        <v>14</v>
      </c>
      <c r="T693" s="83">
        <f>SUM(T694:T703)</f>
        <v>3</v>
      </c>
      <c r="U693" s="83">
        <f t="shared" si="240"/>
        <v>18</v>
      </c>
      <c r="V693" s="83">
        <f>SUM(V694:V703)</f>
        <v>15</v>
      </c>
      <c r="W693" s="83">
        <f>SUM(W694:W703)</f>
        <v>3</v>
      </c>
      <c r="X693" s="87"/>
      <c r="Y693" s="93">
        <f t="shared" si="241"/>
        <v>136</v>
      </c>
      <c r="AA693" s="15"/>
      <c r="AB693" s="15"/>
      <c r="AC693" s="15"/>
      <c r="AD693" s="15"/>
      <c r="AE693" s="15"/>
      <c r="AF693" s="15"/>
      <c r="AG693" s="15"/>
      <c r="AH693" s="15"/>
    </row>
    <row r="694" spans="1:34" x14ac:dyDescent="0.25">
      <c r="A694" s="19" t="s">
        <v>126</v>
      </c>
      <c r="B694" s="20">
        <v>2411</v>
      </c>
      <c r="C694" s="83">
        <f t="shared" si="235"/>
        <v>4</v>
      </c>
      <c r="D694" s="20">
        <v>2</v>
      </c>
      <c r="E694" s="20">
        <v>2</v>
      </c>
      <c r="F694" s="83">
        <f t="shared" si="236"/>
        <v>3</v>
      </c>
      <c r="G694" s="20">
        <v>2</v>
      </c>
      <c r="H694" s="20">
        <v>1</v>
      </c>
      <c r="I694" s="83">
        <f t="shared" si="237"/>
        <v>3</v>
      </c>
      <c r="J694" s="20">
        <v>2</v>
      </c>
      <c r="K694" s="20">
        <v>1</v>
      </c>
      <c r="L694" s="83">
        <f t="shared" si="238"/>
        <v>3</v>
      </c>
      <c r="M694" s="20">
        <v>2</v>
      </c>
      <c r="N694" s="20">
        <v>1</v>
      </c>
      <c r="O694" s="83">
        <f t="shared" si="239"/>
        <v>3</v>
      </c>
      <c r="P694" s="20">
        <v>2</v>
      </c>
      <c r="Q694" s="20">
        <v>1</v>
      </c>
      <c r="R694" s="83">
        <f t="shared" si="234"/>
        <v>3</v>
      </c>
      <c r="S694" s="20">
        <v>2</v>
      </c>
      <c r="T694" s="20">
        <v>1</v>
      </c>
      <c r="U694" s="83">
        <f t="shared" si="240"/>
        <v>3</v>
      </c>
      <c r="V694" s="20">
        <v>2</v>
      </c>
      <c r="W694" s="20">
        <v>1</v>
      </c>
      <c r="X694" s="21"/>
      <c r="Y694" s="22">
        <f t="shared" si="241"/>
        <v>22</v>
      </c>
      <c r="AA694" s="15"/>
      <c r="AB694" s="15"/>
      <c r="AC694" s="15"/>
      <c r="AD694" s="15"/>
      <c r="AE694" s="15"/>
      <c r="AF694" s="15"/>
      <c r="AG694" s="15"/>
      <c r="AH694" s="15"/>
    </row>
    <row r="695" spans="1:34" x14ac:dyDescent="0.25">
      <c r="A695" s="19" t="s">
        <v>419</v>
      </c>
      <c r="B695" s="20">
        <v>2166</v>
      </c>
      <c r="C695" s="83">
        <f t="shared" si="235"/>
        <v>1</v>
      </c>
      <c r="D695" s="20">
        <v>1</v>
      </c>
      <c r="E695" s="20">
        <v>0</v>
      </c>
      <c r="F695" s="83">
        <f t="shared" si="236"/>
        <v>1</v>
      </c>
      <c r="G695" s="20">
        <v>1</v>
      </c>
      <c r="H695" s="20">
        <v>0</v>
      </c>
      <c r="I695" s="83">
        <f t="shared" si="237"/>
        <v>1</v>
      </c>
      <c r="J695" s="20">
        <v>1</v>
      </c>
      <c r="K695" s="20">
        <v>0</v>
      </c>
      <c r="L695" s="83">
        <f t="shared" si="238"/>
        <v>1</v>
      </c>
      <c r="M695" s="20">
        <v>1</v>
      </c>
      <c r="N695" s="20">
        <v>0</v>
      </c>
      <c r="O695" s="83">
        <f t="shared" si="239"/>
        <v>1</v>
      </c>
      <c r="P695" s="20">
        <v>1</v>
      </c>
      <c r="Q695" s="20">
        <v>0</v>
      </c>
      <c r="R695" s="83">
        <f t="shared" si="234"/>
        <v>1</v>
      </c>
      <c r="S695" s="20">
        <v>1</v>
      </c>
      <c r="T695" s="20">
        <v>0</v>
      </c>
      <c r="U695" s="83">
        <f t="shared" si="240"/>
        <v>1</v>
      </c>
      <c r="V695" s="20">
        <v>1</v>
      </c>
      <c r="W695" s="20">
        <v>0</v>
      </c>
      <c r="X695" s="21"/>
      <c r="Y695" s="22">
        <f t="shared" si="241"/>
        <v>7</v>
      </c>
      <c r="AA695" s="15"/>
      <c r="AB695" s="15"/>
      <c r="AC695" s="15"/>
      <c r="AD695" s="15"/>
      <c r="AE695" s="15"/>
      <c r="AF695" s="15"/>
      <c r="AG695" s="15"/>
      <c r="AH695" s="15"/>
    </row>
    <row r="696" spans="1:34" x14ac:dyDescent="0.25">
      <c r="A696" s="19" t="s">
        <v>421</v>
      </c>
      <c r="B696" s="20">
        <v>2414</v>
      </c>
      <c r="C696" s="83">
        <f t="shared" si="235"/>
        <v>1</v>
      </c>
      <c r="D696" s="20">
        <v>1</v>
      </c>
      <c r="E696" s="20">
        <v>0</v>
      </c>
      <c r="F696" s="83">
        <f t="shared" si="236"/>
        <v>1</v>
      </c>
      <c r="G696" s="20">
        <v>1</v>
      </c>
      <c r="H696" s="20">
        <v>0</v>
      </c>
      <c r="I696" s="83">
        <f t="shared" si="237"/>
        <v>0</v>
      </c>
      <c r="J696" s="20">
        <v>0</v>
      </c>
      <c r="K696" s="20">
        <v>0</v>
      </c>
      <c r="L696" s="83">
        <f t="shared" si="238"/>
        <v>0</v>
      </c>
      <c r="M696" s="20">
        <v>0</v>
      </c>
      <c r="N696" s="20">
        <v>0</v>
      </c>
      <c r="O696" s="83">
        <f t="shared" si="239"/>
        <v>1</v>
      </c>
      <c r="P696" s="20">
        <v>1</v>
      </c>
      <c r="Q696" s="20">
        <v>0</v>
      </c>
      <c r="R696" s="83">
        <f t="shared" si="234"/>
        <v>0</v>
      </c>
      <c r="S696" s="20">
        <v>0</v>
      </c>
      <c r="T696" s="20">
        <v>0</v>
      </c>
      <c r="U696" s="83">
        <f t="shared" si="240"/>
        <v>1</v>
      </c>
      <c r="V696" s="20">
        <v>1</v>
      </c>
      <c r="W696" s="20">
        <v>0</v>
      </c>
      <c r="X696" s="21"/>
      <c r="Y696" s="22">
        <f t="shared" si="241"/>
        <v>4</v>
      </c>
      <c r="AA696" s="15"/>
      <c r="AB696" s="15"/>
      <c r="AC696" s="15"/>
      <c r="AD696" s="15"/>
      <c r="AE696" s="15"/>
      <c r="AF696" s="15"/>
      <c r="AG696" s="15"/>
      <c r="AH696" s="15"/>
    </row>
    <row r="697" spans="1:34" x14ac:dyDescent="0.25">
      <c r="A697" s="19" t="s">
        <v>405</v>
      </c>
      <c r="B697" s="20">
        <v>2514</v>
      </c>
      <c r="C697" s="83">
        <f t="shared" si="235"/>
        <v>2</v>
      </c>
      <c r="D697" s="20">
        <v>2</v>
      </c>
      <c r="E697" s="20">
        <v>0</v>
      </c>
      <c r="F697" s="83">
        <f t="shared" si="236"/>
        <v>0</v>
      </c>
      <c r="G697" s="20">
        <v>0</v>
      </c>
      <c r="H697" s="20">
        <v>0</v>
      </c>
      <c r="I697" s="83">
        <f t="shared" si="237"/>
        <v>0</v>
      </c>
      <c r="J697" s="20">
        <v>0</v>
      </c>
      <c r="K697" s="20">
        <v>0</v>
      </c>
      <c r="L697" s="83">
        <f t="shared" si="238"/>
        <v>0</v>
      </c>
      <c r="M697" s="20">
        <v>0</v>
      </c>
      <c r="N697" s="20">
        <v>0</v>
      </c>
      <c r="O697" s="83">
        <f t="shared" si="239"/>
        <v>0</v>
      </c>
      <c r="P697" s="20">
        <v>0</v>
      </c>
      <c r="Q697" s="20">
        <v>0</v>
      </c>
      <c r="R697" s="83">
        <f t="shared" si="234"/>
        <v>0</v>
      </c>
      <c r="S697" s="20">
        <v>0</v>
      </c>
      <c r="T697" s="20">
        <v>0</v>
      </c>
      <c r="U697" s="83">
        <f t="shared" si="240"/>
        <v>0</v>
      </c>
      <c r="V697" s="20">
        <v>0</v>
      </c>
      <c r="W697" s="20">
        <v>0</v>
      </c>
      <c r="X697" s="21"/>
      <c r="Y697" s="22">
        <f t="shared" si="241"/>
        <v>2</v>
      </c>
      <c r="AA697" s="15"/>
      <c r="AB697" s="15"/>
      <c r="AC697" s="15"/>
      <c r="AD697" s="15"/>
      <c r="AE697" s="15"/>
      <c r="AF697" s="15"/>
      <c r="AG697" s="15"/>
      <c r="AH697" s="15"/>
    </row>
    <row r="698" spans="1:34" ht="30" x14ac:dyDescent="0.25">
      <c r="A698" s="19" t="s">
        <v>422</v>
      </c>
      <c r="B698" s="20">
        <v>1420</v>
      </c>
      <c r="C698" s="83">
        <f t="shared" si="235"/>
        <v>4</v>
      </c>
      <c r="D698" s="20">
        <v>2</v>
      </c>
      <c r="E698" s="20">
        <v>2</v>
      </c>
      <c r="F698" s="83">
        <f t="shared" si="236"/>
        <v>3</v>
      </c>
      <c r="G698" s="20">
        <v>2</v>
      </c>
      <c r="H698" s="20">
        <v>1</v>
      </c>
      <c r="I698" s="83">
        <f t="shared" si="237"/>
        <v>4</v>
      </c>
      <c r="J698" s="20">
        <v>4</v>
      </c>
      <c r="K698" s="20">
        <v>0</v>
      </c>
      <c r="L698" s="83">
        <f t="shared" si="238"/>
        <v>3</v>
      </c>
      <c r="M698" s="20">
        <v>3</v>
      </c>
      <c r="N698" s="20">
        <v>0</v>
      </c>
      <c r="O698" s="83">
        <f t="shared" si="239"/>
        <v>4</v>
      </c>
      <c r="P698" s="20">
        <v>3</v>
      </c>
      <c r="Q698" s="20">
        <v>1</v>
      </c>
      <c r="R698" s="83">
        <f t="shared" si="234"/>
        <v>4</v>
      </c>
      <c r="S698" s="20">
        <v>3</v>
      </c>
      <c r="T698" s="20">
        <v>1</v>
      </c>
      <c r="U698" s="83">
        <f t="shared" si="240"/>
        <v>3</v>
      </c>
      <c r="V698" s="20">
        <v>3</v>
      </c>
      <c r="W698" s="20">
        <v>0</v>
      </c>
      <c r="X698" s="21"/>
      <c r="Y698" s="22">
        <f t="shared" si="241"/>
        <v>25</v>
      </c>
      <c r="AA698" s="15"/>
      <c r="AB698" s="15"/>
      <c r="AC698" s="15"/>
      <c r="AD698" s="15"/>
      <c r="AE698" s="15"/>
      <c r="AF698" s="15"/>
      <c r="AG698" s="15"/>
      <c r="AH698" s="15"/>
    </row>
    <row r="699" spans="1:34" x14ac:dyDescent="0.25">
      <c r="A699" s="19" t="s">
        <v>131</v>
      </c>
      <c r="B699" s="20">
        <v>2522</v>
      </c>
      <c r="C699" s="83">
        <f t="shared" si="235"/>
        <v>3</v>
      </c>
      <c r="D699" s="20">
        <v>2</v>
      </c>
      <c r="E699" s="20">
        <v>1</v>
      </c>
      <c r="F699" s="83">
        <f t="shared" si="236"/>
        <v>4</v>
      </c>
      <c r="G699" s="20">
        <v>3</v>
      </c>
      <c r="H699" s="20">
        <v>1</v>
      </c>
      <c r="I699" s="83">
        <f t="shared" si="237"/>
        <v>4</v>
      </c>
      <c r="J699" s="20">
        <v>3</v>
      </c>
      <c r="K699" s="20">
        <v>1</v>
      </c>
      <c r="L699" s="83">
        <f t="shared" si="238"/>
        <v>5</v>
      </c>
      <c r="M699" s="20">
        <v>4</v>
      </c>
      <c r="N699" s="20">
        <v>1</v>
      </c>
      <c r="O699" s="83">
        <f t="shared" si="239"/>
        <v>2</v>
      </c>
      <c r="P699" s="20">
        <v>1</v>
      </c>
      <c r="Q699" s="20">
        <v>1</v>
      </c>
      <c r="R699" s="83">
        <f t="shared" si="234"/>
        <v>2</v>
      </c>
      <c r="S699" s="20">
        <v>1</v>
      </c>
      <c r="T699" s="20">
        <v>1</v>
      </c>
      <c r="U699" s="83">
        <f t="shared" si="240"/>
        <v>2</v>
      </c>
      <c r="V699" s="20">
        <v>1</v>
      </c>
      <c r="W699" s="20">
        <v>1</v>
      </c>
      <c r="X699" s="21"/>
      <c r="Y699" s="22">
        <f t="shared" si="241"/>
        <v>22</v>
      </c>
      <c r="AA699" s="15"/>
      <c r="AB699" s="15"/>
      <c r="AC699" s="15"/>
      <c r="AD699" s="15"/>
      <c r="AE699" s="15"/>
      <c r="AF699" s="15"/>
      <c r="AG699" s="15"/>
      <c r="AH699" s="15"/>
    </row>
    <row r="700" spans="1:34" ht="30" x14ac:dyDescent="0.25">
      <c r="A700" s="19" t="s">
        <v>391</v>
      </c>
      <c r="B700" s="20">
        <v>2423</v>
      </c>
      <c r="C700" s="83">
        <f t="shared" si="235"/>
        <v>2</v>
      </c>
      <c r="D700" s="20">
        <v>2</v>
      </c>
      <c r="E700" s="20">
        <v>0</v>
      </c>
      <c r="F700" s="83">
        <f t="shared" si="236"/>
        <v>2</v>
      </c>
      <c r="G700" s="20">
        <v>2</v>
      </c>
      <c r="H700" s="20">
        <v>0</v>
      </c>
      <c r="I700" s="83">
        <f t="shared" si="237"/>
        <v>1</v>
      </c>
      <c r="J700" s="20">
        <v>1</v>
      </c>
      <c r="K700" s="20">
        <v>0</v>
      </c>
      <c r="L700" s="83">
        <f t="shared" si="238"/>
        <v>0</v>
      </c>
      <c r="M700" s="20">
        <v>0</v>
      </c>
      <c r="N700" s="20">
        <v>0</v>
      </c>
      <c r="O700" s="83">
        <f t="shared" si="239"/>
        <v>1</v>
      </c>
      <c r="P700" s="20">
        <v>1</v>
      </c>
      <c r="Q700" s="20">
        <v>0</v>
      </c>
      <c r="R700" s="83">
        <f t="shared" si="234"/>
        <v>2</v>
      </c>
      <c r="S700" s="20">
        <v>2</v>
      </c>
      <c r="T700" s="20">
        <v>0</v>
      </c>
      <c r="U700" s="83">
        <f t="shared" si="240"/>
        <v>2</v>
      </c>
      <c r="V700" s="20">
        <v>1</v>
      </c>
      <c r="W700" s="20">
        <v>1</v>
      </c>
      <c r="X700" s="21"/>
      <c r="Y700" s="22">
        <f t="shared" si="241"/>
        <v>10</v>
      </c>
      <c r="AA700" s="15"/>
      <c r="AB700" s="15"/>
      <c r="AC700" s="15"/>
      <c r="AD700" s="15"/>
      <c r="AE700" s="15"/>
      <c r="AF700" s="15"/>
      <c r="AG700" s="15"/>
      <c r="AH700" s="15"/>
    </row>
    <row r="701" spans="1:34" x14ac:dyDescent="0.25">
      <c r="A701" s="19" t="s">
        <v>551</v>
      </c>
      <c r="B701" s="121"/>
      <c r="C701" s="83">
        <f t="shared" si="235"/>
        <v>2</v>
      </c>
      <c r="D701" s="20">
        <v>1</v>
      </c>
      <c r="E701" s="20">
        <v>1</v>
      </c>
      <c r="F701" s="83">
        <f t="shared" si="236"/>
        <v>1</v>
      </c>
      <c r="G701" s="20">
        <v>0</v>
      </c>
      <c r="H701" s="20">
        <v>1</v>
      </c>
      <c r="I701" s="83">
        <f t="shared" si="237"/>
        <v>1</v>
      </c>
      <c r="J701" s="20">
        <v>1</v>
      </c>
      <c r="K701" s="20">
        <v>0</v>
      </c>
      <c r="L701" s="83">
        <f t="shared" si="238"/>
        <v>1</v>
      </c>
      <c r="M701" s="20">
        <v>1</v>
      </c>
      <c r="N701" s="20">
        <v>0</v>
      </c>
      <c r="O701" s="83">
        <f t="shared" si="239"/>
        <v>1</v>
      </c>
      <c r="P701" s="20">
        <v>1</v>
      </c>
      <c r="Q701" s="20">
        <v>0</v>
      </c>
      <c r="R701" s="83">
        <f t="shared" si="234"/>
        <v>1</v>
      </c>
      <c r="S701" s="20">
        <v>1</v>
      </c>
      <c r="T701" s="20">
        <v>0</v>
      </c>
      <c r="U701" s="83">
        <f t="shared" si="240"/>
        <v>3</v>
      </c>
      <c r="V701" s="20">
        <v>3</v>
      </c>
      <c r="W701" s="20">
        <v>0</v>
      </c>
      <c r="X701" s="21"/>
      <c r="Y701" s="22">
        <f t="shared" si="241"/>
        <v>10</v>
      </c>
      <c r="AA701" s="15"/>
      <c r="AB701" s="15"/>
      <c r="AC701" s="15"/>
      <c r="AD701" s="15"/>
      <c r="AE701" s="15"/>
      <c r="AF701" s="15"/>
      <c r="AG701" s="15"/>
      <c r="AH701" s="15"/>
    </row>
    <row r="702" spans="1:34" x14ac:dyDescent="0.25">
      <c r="A702" s="19" t="s">
        <v>272</v>
      </c>
      <c r="B702" s="20">
        <v>2631</v>
      </c>
      <c r="C702" s="83">
        <f t="shared" si="235"/>
        <v>2</v>
      </c>
      <c r="D702" s="20">
        <v>2</v>
      </c>
      <c r="E702" s="20">
        <v>0</v>
      </c>
      <c r="F702" s="83">
        <f t="shared" si="236"/>
        <v>5</v>
      </c>
      <c r="G702" s="20">
        <v>5</v>
      </c>
      <c r="H702" s="20">
        <v>0</v>
      </c>
      <c r="I702" s="83">
        <f t="shared" si="237"/>
        <v>3</v>
      </c>
      <c r="J702" s="20">
        <v>3</v>
      </c>
      <c r="K702" s="20">
        <v>0</v>
      </c>
      <c r="L702" s="83">
        <f t="shared" si="238"/>
        <v>5</v>
      </c>
      <c r="M702" s="20">
        <v>5</v>
      </c>
      <c r="N702" s="20">
        <v>0</v>
      </c>
      <c r="O702" s="83">
        <f t="shared" si="239"/>
        <v>3</v>
      </c>
      <c r="P702" s="20">
        <v>3</v>
      </c>
      <c r="Q702" s="20">
        <v>0</v>
      </c>
      <c r="R702" s="83">
        <f t="shared" si="234"/>
        <v>2</v>
      </c>
      <c r="S702" s="20">
        <v>2</v>
      </c>
      <c r="T702" s="20">
        <v>0</v>
      </c>
      <c r="U702" s="83">
        <f t="shared" si="240"/>
        <v>2</v>
      </c>
      <c r="V702" s="20">
        <v>2</v>
      </c>
      <c r="W702" s="20">
        <v>0</v>
      </c>
      <c r="X702" s="21"/>
      <c r="Y702" s="22">
        <f t="shared" si="241"/>
        <v>22</v>
      </c>
      <c r="AA702" s="15"/>
      <c r="AB702" s="15"/>
      <c r="AC702" s="15"/>
      <c r="AD702" s="15"/>
      <c r="AE702" s="15"/>
      <c r="AF702" s="15"/>
      <c r="AG702" s="15"/>
      <c r="AH702" s="15"/>
    </row>
    <row r="703" spans="1:34" x14ac:dyDescent="0.25">
      <c r="A703" s="19" t="s">
        <v>134</v>
      </c>
      <c r="B703" s="20">
        <v>2611</v>
      </c>
      <c r="C703" s="83">
        <f t="shared" si="235"/>
        <v>2</v>
      </c>
      <c r="D703" s="20">
        <v>2</v>
      </c>
      <c r="E703" s="20">
        <v>0</v>
      </c>
      <c r="F703" s="83">
        <f t="shared" si="236"/>
        <v>2</v>
      </c>
      <c r="G703" s="20">
        <v>2</v>
      </c>
      <c r="H703" s="20">
        <v>0</v>
      </c>
      <c r="I703" s="83">
        <f t="shared" si="237"/>
        <v>1</v>
      </c>
      <c r="J703" s="20">
        <v>1</v>
      </c>
      <c r="K703" s="20">
        <v>0</v>
      </c>
      <c r="L703" s="83">
        <f t="shared" si="238"/>
        <v>2</v>
      </c>
      <c r="M703" s="20">
        <v>2</v>
      </c>
      <c r="N703" s="20">
        <v>0</v>
      </c>
      <c r="O703" s="83">
        <f t="shared" si="239"/>
        <v>2</v>
      </c>
      <c r="P703" s="20">
        <v>2</v>
      </c>
      <c r="Q703" s="20">
        <v>0</v>
      </c>
      <c r="R703" s="83">
        <f t="shared" si="234"/>
        <v>2</v>
      </c>
      <c r="S703" s="20">
        <v>2</v>
      </c>
      <c r="T703" s="20">
        <v>0</v>
      </c>
      <c r="U703" s="83">
        <f t="shared" si="240"/>
        <v>1</v>
      </c>
      <c r="V703" s="20">
        <v>1</v>
      </c>
      <c r="W703" s="20">
        <v>0</v>
      </c>
      <c r="X703" s="21"/>
      <c r="Y703" s="22">
        <f t="shared" si="241"/>
        <v>12</v>
      </c>
      <c r="AA703" s="15"/>
      <c r="AB703" s="15"/>
      <c r="AC703" s="15"/>
      <c r="AD703" s="15"/>
      <c r="AE703" s="15"/>
      <c r="AF703" s="15"/>
      <c r="AG703" s="15"/>
      <c r="AH703" s="15"/>
    </row>
    <row r="704" spans="1:34" ht="42.75" x14ac:dyDescent="0.25">
      <c r="A704" s="82" t="s">
        <v>206</v>
      </c>
      <c r="B704" s="83"/>
      <c r="C704" s="83">
        <f t="shared" si="235"/>
        <v>20</v>
      </c>
      <c r="D704" s="83">
        <f>SUM(D705:D708)</f>
        <v>10</v>
      </c>
      <c r="E704" s="83">
        <f>SUM(E705:E708)</f>
        <v>10</v>
      </c>
      <c r="F704" s="83">
        <f t="shared" si="236"/>
        <v>45</v>
      </c>
      <c r="G704" s="83">
        <f>SUM(G705:G708)</f>
        <v>37</v>
      </c>
      <c r="H704" s="83">
        <f>SUM(H705:H708)</f>
        <v>8</v>
      </c>
      <c r="I704" s="83">
        <f t="shared" si="237"/>
        <v>17</v>
      </c>
      <c r="J704" s="83">
        <f>SUM(J705:J708)</f>
        <v>13</v>
      </c>
      <c r="K704" s="83">
        <f>SUM(K705:K708)</f>
        <v>4</v>
      </c>
      <c r="L704" s="83">
        <f t="shared" si="238"/>
        <v>19</v>
      </c>
      <c r="M704" s="83">
        <f>SUM(M705:M708)</f>
        <v>12</v>
      </c>
      <c r="N704" s="83">
        <f>SUM(N705:N708)</f>
        <v>7</v>
      </c>
      <c r="O704" s="83">
        <f t="shared" si="239"/>
        <v>20</v>
      </c>
      <c r="P704" s="83">
        <f>SUM(P705:P708)</f>
        <v>12</v>
      </c>
      <c r="Q704" s="83">
        <f>SUM(Q705:Q708)</f>
        <v>8</v>
      </c>
      <c r="R704" s="83">
        <f t="shared" si="234"/>
        <v>14</v>
      </c>
      <c r="S704" s="83">
        <f>SUM(S705:S708)</f>
        <v>13</v>
      </c>
      <c r="T704" s="83">
        <f>SUM(T705:T708)</f>
        <v>1</v>
      </c>
      <c r="U704" s="83">
        <f t="shared" si="240"/>
        <v>18</v>
      </c>
      <c r="V704" s="83">
        <f>SUM(V705:V708)</f>
        <v>12</v>
      </c>
      <c r="W704" s="83">
        <f>SUM(W705:W708)</f>
        <v>6</v>
      </c>
      <c r="X704" s="87"/>
      <c r="Y704" s="93">
        <f t="shared" si="241"/>
        <v>153</v>
      </c>
      <c r="AA704" s="15"/>
      <c r="AB704" s="15"/>
      <c r="AC704" s="15"/>
      <c r="AD704" s="15"/>
      <c r="AE704" s="15"/>
      <c r="AF704" s="15"/>
      <c r="AG704" s="15"/>
      <c r="AH704" s="15"/>
    </row>
    <row r="705" spans="1:34" ht="30" x14ac:dyDescent="0.25">
      <c r="A705" s="137" t="s">
        <v>51</v>
      </c>
      <c r="B705" s="121">
        <v>4321</v>
      </c>
      <c r="C705" s="83">
        <f t="shared" si="235"/>
        <v>1</v>
      </c>
      <c r="D705" s="20">
        <v>0</v>
      </c>
      <c r="E705" s="20">
        <v>1</v>
      </c>
      <c r="F705" s="83">
        <f t="shared" si="236"/>
        <v>1</v>
      </c>
      <c r="G705" s="20">
        <v>0</v>
      </c>
      <c r="H705" s="20">
        <v>1</v>
      </c>
      <c r="I705" s="83">
        <f t="shared" si="237"/>
        <v>1</v>
      </c>
      <c r="J705" s="20">
        <v>0</v>
      </c>
      <c r="K705" s="20">
        <v>1</v>
      </c>
      <c r="L705" s="83">
        <f t="shared" si="238"/>
        <v>1</v>
      </c>
      <c r="M705" s="20">
        <v>0</v>
      </c>
      <c r="N705" s="20">
        <v>1</v>
      </c>
      <c r="O705" s="83">
        <f t="shared" si="239"/>
        <v>2</v>
      </c>
      <c r="P705" s="20">
        <v>1</v>
      </c>
      <c r="Q705" s="20">
        <v>1</v>
      </c>
      <c r="R705" s="83">
        <f t="shared" si="234"/>
        <v>2</v>
      </c>
      <c r="S705" s="20">
        <v>1</v>
      </c>
      <c r="T705" s="20">
        <v>1</v>
      </c>
      <c r="U705" s="83">
        <f t="shared" si="240"/>
        <v>2</v>
      </c>
      <c r="V705" s="20">
        <v>1</v>
      </c>
      <c r="W705" s="20">
        <v>1</v>
      </c>
      <c r="X705" s="21"/>
      <c r="Y705" s="22">
        <f t="shared" si="241"/>
        <v>10</v>
      </c>
      <c r="AA705" s="15"/>
      <c r="AB705" s="15"/>
      <c r="AC705" s="15"/>
      <c r="AD705" s="15"/>
      <c r="AE705" s="15"/>
      <c r="AF705" s="15"/>
      <c r="AG705" s="15"/>
      <c r="AH705" s="15"/>
    </row>
    <row r="706" spans="1:34" s="92" customFormat="1" x14ac:dyDescent="0.25">
      <c r="A706" s="147" t="s">
        <v>444</v>
      </c>
      <c r="B706" s="159"/>
      <c r="C706" s="149">
        <f>D706+E706</f>
        <v>7</v>
      </c>
      <c r="D706" s="148">
        <f t="shared" ref="D706:Y706" si="242">D707</f>
        <v>4</v>
      </c>
      <c r="E706" s="148">
        <f t="shared" si="242"/>
        <v>3</v>
      </c>
      <c r="F706" s="149">
        <f>G706+H706</f>
        <v>1</v>
      </c>
      <c r="G706" s="148">
        <v>0</v>
      </c>
      <c r="H706" s="148">
        <v>1</v>
      </c>
      <c r="I706" s="149">
        <f>J706+K706</f>
        <v>2</v>
      </c>
      <c r="J706" s="148">
        <v>1</v>
      </c>
      <c r="K706" s="148">
        <v>1</v>
      </c>
      <c r="L706" s="149">
        <f>M706+N706</f>
        <v>1</v>
      </c>
      <c r="M706" s="148">
        <v>0</v>
      </c>
      <c r="N706" s="148">
        <v>1</v>
      </c>
      <c r="O706" s="149">
        <f>P706+Q706</f>
        <v>1</v>
      </c>
      <c r="P706" s="148">
        <v>0</v>
      </c>
      <c r="Q706" s="148">
        <v>1</v>
      </c>
      <c r="R706" s="149">
        <f>S706+T706</f>
        <v>0</v>
      </c>
      <c r="S706" s="148">
        <v>0</v>
      </c>
      <c r="T706" s="148">
        <f t="shared" si="242"/>
        <v>0</v>
      </c>
      <c r="U706" s="149">
        <f>V706+W706</f>
        <v>0</v>
      </c>
      <c r="V706" s="148">
        <v>0</v>
      </c>
      <c r="W706" s="148">
        <v>0</v>
      </c>
      <c r="X706" s="21"/>
      <c r="Y706" s="22">
        <f t="shared" si="242"/>
        <v>63</v>
      </c>
      <c r="AA706" s="15"/>
      <c r="AB706" s="15"/>
      <c r="AC706" s="15"/>
      <c r="AD706" s="15"/>
      <c r="AE706" s="15"/>
      <c r="AF706" s="15"/>
      <c r="AG706" s="15"/>
      <c r="AH706" s="15"/>
    </row>
    <row r="707" spans="1:34" ht="30" x14ac:dyDescent="0.25">
      <c r="A707" s="19" t="s">
        <v>422</v>
      </c>
      <c r="B707" s="121">
        <v>1420</v>
      </c>
      <c r="C707" s="83">
        <f t="shared" si="235"/>
        <v>7</v>
      </c>
      <c r="D707" s="20">
        <v>4</v>
      </c>
      <c r="E707" s="20">
        <v>3</v>
      </c>
      <c r="F707" s="83">
        <f t="shared" si="236"/>
        <v>10</v>
      </c>
      <c r="G707" s="20">
        <v>5</v>
      </c>
      <c r="H707" s="20">
        <v>5</v>
      </c>
      <c r="I707" s="83">
        <f t="shared" si="237"/>
        <v>8</v>
      </c>
      <c r="J707" s="20">
        <v>6</v>
      </c>
      <c r="K707" s="20">
        <v>2</v>
      </c>
      <c r="L707" s="83">
        <f t="shared" si="238"/>
        <v>11</v>
      </c>
      <c r="M707" s="20">
        <v>6</v>
      </c>
      <c r="N707" s="20">
        <v>5</v>
      </c>
      <c r="O707" s="83">
        <f t="shared" si="239"/>
        <v>11</v>
      </c>
      <c r="P707" s="20">
        <v>6</v>
      </c>
      <c r="Q707" s="20">
        <v>5</v>
      </c>
      <c r="R707" s="83">
        <f t="shared" si="234"/>
        <v>6</v>
      </c>
      <c r="S707" s="20">
        <v>6</v>
      </c>
      <c r="T707" s="20">
        <v>0</v>
      </c>
      <c r="U707" s="83">
        <f t="shared" si="240"/>
        <v>10</v>
      </c>
      <c r="V707" s="20">
        <v>6</v>
      </c>
      <c r="W707" s="20">
        <v>4</v>
      </c>
      <c r="X707" s="21"/>
      <c r="Y707" s="22">
        <f t="shared" si="241"/>
        <v>63</v>
      </c>
      <c r="AA707" s="15"/>
      <c r="AB707" s="15"/>
      <c r="AC707" s="15"/>
      <c r="AD707" s="15"/>
      <c r="AE707" s="15"/>
      <c r="AF707" s="15"/>
      <c r="AG707" s="15"/>
      <c r="AH707" s="15"/>
    </row>
    <row r="708" spans="1:34" x14ac:dyDescent="0.25">
      <c r="A708" s="19" t="s">
        <v>552</v>
      </c>
      <c r="B708" s="121"/>
      <c r="C708" s="83">
        <f t="shared" si="235"/>
        <v>5</v>
      </c>
      <c r="D708" s="20">
        <v>2</v>
      </c>
      <c r="E708" s="20">
        <v>3</v>
      </c>
      <c r="F708" s="83">
        <f t="shared" si="236"/>
        <v>33</v>
      </c>
      <c r="G708" s="20">
        <v>32</v>
      </c>
      <c r="H708" s="20">
        <v>1</v>
      </c>
      <c r="I708" s="83">
        <f t="shared" si="237"/>
        <v>6</v>
      </c>
      <c r="J708" s="20">
        <v>6</v>
      </c>
      <c r="K708" s="20">
        <v>0</v>
      </c>
      <c r="L708" s="83">
        <f t="shared" si="238"/>
        <v>6</v>
      </c>
      <c r="M708" s="20">
        <v>6</v>
      </c>
      <c r="N708" s="20">
        <v>0</v>
      </c>
      <c r="O708" s="83">
        <f t="shared" si="239"/>
        <v>6</v>
      </c>
      <c r="P708" s="20">
        <v>5</v>
      </c>
      <c r="Q708" s="20">
        <v>1</v>
      </c>
      <c r="R708" s="83">
        <f t="shared" si="234"/>
        <v>6</v>
      </c>
      <c r="S708" s="20">
        <v>6</v>
      </c>
      <c r="T708" s="20">
        <v>0</v>
      </c>
      <c r="U708" s="83">
        <f t="shared" si="240"/>
        <v>6</v>
      </c>
      <c r="V708" s="20">
        <v>5</v>
      </c>
      <c r="W708" s="20">
        <v>1</v>
      </c>
      <c r="X708" s="21"/>
      <c r="Y708" s="22">
        <f t="shared" si="241"/>
        <v>68</v>
      </c>
      <c r="AA708" s="15"/>
      <c r="AB708" s="15"/>
      <c r="AC708" s="15"/>
      <c r="AD708" s="15"/>
      <c r="AE708" s="15"/>
      <c r="AF708" s="15"/>
      <c r="AG708" s="15"/>
      <c r="AH708" s="15"/>
    </row>
    <row r="709" spans="1:34" ht="28.5" x14ac:dyDescent="0.25">
      <c r="A709" s="88" t="s">
        <v>209</v>
      </c>
      <c r="B709" s="89"/>
      <c r="C709" s="89">
        <f t="shared" si="235"/>
        <v>15</v>
      </c>
      <c r="D709" s="89">
        <f>D710+D725+D732</f>
        <v>13</v>
      </c>
      <c r="E709" s="89">
        <f>E710+E725+E732</f>
        <v>2</v>
      </c>
      <c r="F709" s="89">
        <f t="shared" si="236"/>
        <v>5</v>
      </c>
      <c r="G709" s="89">
        <f>G710+G725+G732</f>
        <v>4</v>
      </c>
      <c r="H709" s="89">
        <f>H710+H725+H732</f>
        <v>1</v>
      </c>
      <c r="I709" s="89">
        <f t="shared" si="237"/>
        <v>7</v>
      </c>
      <c r="J709" s="89">
        <f>J710+J725+J732</f>
        <v>7</v>
      </c>
      <c r="K709" s="89">
        <f>K710+K725+K732</f>
        <v>0</v>
      </c>
      <c r="L709" s="89">
        <f t="shared" si="238"/>
        <v>7</v>
      </c>
      <c r="M709" s="89">
        <f>M710+M725+M732</f>
        <v>5</v>
      </c>
      <c r="N709" s="89">
        <f>N710+N725+N732</f>
        <v>2</v>
      </c>
      <c r="O709" s="89">
        <f t="shared" si="239"/>
        <v>6</v>
      </c>
      <c r="P709" s="89">
        <f>P710+P725+P732</f>
        <v>6</v>
      </c>
      <c r="Q709" s="89">
        <f>Q710+Q725+Q732</f>
        <v>0</v>
      </c>
      <c r="R709" s="89">
        <f t="shared" si="234"/>
        <v>5</v>
      </c>
      <c r="S709" s="89">
        <f>S710+S725+S732</f>
        <v>4</v>
      </c>
      <c r="T709" s="89">
        <f>T710+T725+T732</f>
        <v>1</v>
      </c>
      <c r="U709" s="89">
        <f t="shared" si="240"/>
        <v>5</v>
      </c>
      <c r="V709" s="89">
        <f>V710+V725+V732</f>
        <v>5</v>
      </c>
      <c r="W709" s="89">
        <f>W710+W725+W732</f>
        <v>0</v>
      </c>
      <c r="X709" s="90"/>
      <c r="Y709" s="80">
        <f t="shared" si="241"/>
        <v>50</v>
      </c>
      <c r="AA709" s="15"/>
      <c r="AB709" s="15"/>
      <c r="AC709" s="15"/>
      <c r="AD709" s="15"/>
      <c r="AE709" s="15"/>
      <c r="AF709" s="15"/>
      <c r="AG709" s="15"/>
      <c r="AH709" s="15"/>
    </row>
    <row r="710" spans="1:34" ht="28.5" x14ac:dyDescent="0.25">
      <c r="A710" s="82" t="s">
        <v>210</v>
      </c>
      <c r="B710" s="83"/>
      <c r="C710" s="83">
        <f t="shared" si="235"/>
        <v>8</v>
      </c>
      <c r="D710" s="83">
        <f>D711+D712+D714+D720+D721+D723</f>
        <v>8</v>
      </c>
      <c r="E710" s="83">
        <f>E711+E712+E714+E720+E721+E723</f>
        <v>0</v>
      </c>
      <c r="F710" s="83">
        <f t="shared" si="236"/>
        <v>1</v>
      </c>
      <c r="G710" s="83">
        <f>G711+G712+G714+G720+G721+G723</f>
        <v>1</v>
      </c>
      <c r="H710" s="83">
        <f>H711+H712+H714+H720+H721+H723</f>
        <v>0</v>
      </c>
      <c r="I710" s="83">
        <f t="shared" si="237"/>
        <v>2</v>
      </c>
      <c r="J710" s="83">
        <f>J711+J712+J714+J720+J721+J723</f>
        <v>2</v>
      </c>
      <c r="K710" s="83">
        <f>K711+K712+K714+K720+K721+K723</f>
        <v>0</v>
      </c>
      <c r="L710" s="83">
        <f t="shared" si="238"/>
        <v>2</v>
      </c>
      <c r="M710" s="83">
        <f>M711+M712+M714+M720+M721+M723</f>
        <v>1</v>
      </c>
      <c r="N710" s="83">
        <f>N711+N712+N714+N720+N721+N723</f>
        <v>1</v>
      </c>
      <c r="O710" s="83">
        <f t="shared" si="239"/>
        <v>2</v>
      </c>
      <c r="P710" s="83">
        <f>P711+P712+P714+P720+P721+P723</f>
        <v>2</v>
      </c>
      <c r="Q710" s="83">
        <f>Q711+Q712+Q714+Q720+Q721+Q723</f>
        <v>0</v>
      </c>
      <c r="R710" s="83">
        <f t="shared" si="234"/>
        <v>1</v>
      </c>
      <c r="S710" s="83">
        <f>S711+S712+S714+S720+S721+S723</f>
        <v>1</v>
      </c>
      <c r="T710" s="83">
        <f>T711+T712+T714+T720+T721+T723</f>
        <v>0</v>
      </c>
      <c r="U710" s="83">
        <f t="shared" si="240"/>
        <v>2</v>
      </c>
      <c r="V710" s="83">
        <f>V711+V712+V714+V720+V721+V723</f>
        <v>2</v>
      </c>
      <c r="W710" s="83">
        <f>W711+W712+W714+W720+W721+W723</f>
        <v>0</v>
      </c>
      <c r="X710" s="87"/>
      <c r="Y710" s="93">
        <f t="shared" si="241"/>
        <v>18</v>
      </c>
      <c r="AA710" s="15"/>
      <c r="AB710" s="15"/>
      <c r="AC710" s="15"/>
      <c r="AD710" s="15"/>
      <c r="AE710" s="15"/>
      <c r="AF710" s="15"/>
      <c r="AG710" s="15"/>
      <c r="AH710" s="15"/>
    </row>
    <row r="711" spans="1:34" x14ac:dyDescent="0.25">
      <c r="A711" s="19" t="s">
        <v>126</v>
      </c>
      <c r="B711" s="20">
        <v>2411</v>
      </c>
      <c r="C711" s="83">
        <f t="shared" si="235"/>
        <v>1</v>
      </c>
      <c r="D711" s="20">
        <v>1</v>
      </c>
      <c r="E711" s="20">
        <v>0</v>
      </c>
      <c r="F711" s="83">
        <f t="shared" si="236"/>
        <v>0</v>
      </c>
      <c r="G711" s="20">
        <v>0</v>
      </c>
      <c r="H711" s="20">
        <v>0</v>
      </c>
      <c r="I711" s="83">
        <f t="shared" si="237"/>
        <v>0</v>
      </c>
      <c r="J711" s="20">
        <v>0</v>
      </c>
      <c r="K711" s="20">
        <v>0</v>
      </c>
      <c r="L711" s="83">
        <f t="shared" si="238"/>
        <v>0</v>
      </c>
      <c r="M711" s="20">
        <v>0</v>
      </c>
      <c r="N711" s="20">
        <v>0</v>
      </c>
      <c r="O711" s="83">
        <f t="shared" si="239"/>
        <v>0</v>
      </c>
      <c r="P711" s="20">
        <v>0</v>
      </c>
      <c r="Q711" s="20">
        <v>0</v>
      </c>
      <c r="R711" s="83">
        <f t="shared" si="234"/>
        <v>0</v>
      </c>
      <c r="S711" s="20">
        <v>0</v>
      </c>
      <c r="T711" s="20">
        <v>0</v>
      </c>
      <c r="U711" s="83">
        <f t="shared" si="240"/>
        <v>0</v>
      </c>
      <c r="V711" s="20">
        <v>0</v>
      </c>
      <c r="W711" s="20">
        <v>0</v>
      </c>
      <c r="X711" s="21"/>
      <c r="Y711" s="22">
        <f t="shared" si="241"/>
        <v>1</v>
      </c>
      <c r="AA711" s="15"/>
      <c r="AB711" s="15"/>
      <c r="AC711" s="15"/>
      <c r="AD711" s="15"/>
      <c r="AE711" s="15"/>
      <c r="AF711" s="15"/>
      <c r="AG711" s="15"/>
      <c r="AH711" s="15"/>
    </row>
    <row r="712" spans="1:34" x14ac:dyDescent="0.25">
      <c r="A712" s="94" t="s">
        <v>384</v>
      </c>
      <c r="B712" s="22">
        <v>2141</v>
      </c>
      <c r="C712" s="83">
        <f t="shared" si="235"/>
        <v>1</v>
      </c>
      <c r="D712" s="22">
        <f>D713</f>
        <v>1</v>
      </c>
      <c r="E712" s="22">
        <f>E713</f>
        <v>0</v>
      </c>
      <c r="F712" s="83">
        <f t="shared" si="236"/>
        <v>1</v>
      </c>
      <c r="G712" s="22">
        <f>G713</f>
        <v>1</v>
      </c>
      <c r="H712" s="22">
        <f>H713</f>
        <v>0</v>
      </c>
      <c r="I712" s="83">
        <f t="shared" si="237"/>
        <v>1</v>
      </c>
      <c r="J712" s="22">
        <f>J713</f>
        <v>1</v>
      </c>
      <c r="K712" s="22">
        <f>K713</f>
        <v>0</v>
      </c>
      <c r="L712" s="83">
        <f t="shared" si="238"/>
        <v>2</v>
      </c>
      <c r="M712" s="22">
        <f>M713</f>
        <v>1</v>
      </c>
      <c r="N712" s="22">
        <f>N713</f>
        <v>1</v>
      </c>
      <c r="O712" s="83">
        <f t="shared" si="239"/>
        <v>1</v>
      </c>
      <c r="P712" s="22">
        <f>P713</f>
        <v>1</v>
      </c>
      <c r="Q712" s="22">
        <f>Q713</f>
        <v>0</v>
      </c>
      <c r="R712" s="83">
        <f t="shared" ref="R712:R775" si="243">S712+T712</f>
        <v>1</v>
      </c>
      <c r="S712" s="22">
        <f>S713</f>
        <v>1</v>
      </c>
      <c r="T712" s="22">
        <f>T713</f>
        <v>0</v>
      </c>
      <c r="U712" s="83">
        <f t="shared" si="240"/>
        <v>1</v>
      </c>
      <c r="V712" s="22">
        <f>V713</f>
        <v>1</v>
      </c>
      <c r="W712" s="22">
        <f>W713</f>
        <v>0</v>
      </c>
      <c r="X712" s="95"/>
      <c r="Y712" s="22">
        <f t="shared" si="241"/>
        <v>8</v>
      </c>
      <c r="AA712" s="15"/>
      <c r="AB712" s="15"/>
      <c r="AC712" s="15"/>
      <c r="AD712" s="15"/>
      <c r="AE712" s="15"/>
      <c r="AF712" s="15"/>
      <c r="AG712" s="15"/>
      <c r="AH712" s="15"/>
    </row>
    <row r="713" spans="1:34" x14ac:dyDescent="0.25">
      <c r="A713" s="96" t="s">
        <v>424</v>
      </c>
      <c r="B713" s="63"/>
      <c r="C713" s="83">
        <f t="shared" si="235"/>
        <v>1</v>
      </c>
      <c r="D713" s="46">
        <v>1</v>
      </c>
      <c r="E713" s="46">
        <v>0</v>
      </c>
      <c r="F713" s="83">
        <f t="shared" si="236"/>
        <v>1</v>
      </c>
      <c r="G713" s="46">
        <v>1</v>
      </c>
      <c r="H713" s="46">
        <v>0</v>
      </c>
      <c r="I713" s="83">
        <f t="shared" si="237"/>
        <v>1</v>
      </c>
      <c r="J713" s="46">
        <v>1</v>
      </c>
      <c r="K713" s="46">
        <v>0</v>
      </c>
      <c r="L713" s="83">
        <f t="shared" si="238"/>
        <v>2</v>
      </c>
      <c r="M713" s="46">
        <v>1</v>
      </c>
      <c r="N713" s="46">
        <v>1</v>
      </c>
      <c r="O713" s="83">
        <f t="shared" si="239"/>
        <v>1</v>
      </c>
      <c r="P713" s="46">
        <v>1</v>
      </c>
      <c r="Q713" s="46">
        <v>0</v>
      </c>
      <c r="R713" s="83">
        <f t="shared" si="243"/>
        <v>1</v>
      </c>
      <c r="S713" s="46">
        <v>1</v>
      </c>
      <c r="T713" s="46">
        <v>0</v>
      </c>
      <c r="U713" s="83">
        <f t="shared" si="240"/>
        <v>1</v>
      </c>
      <c r="V713" s="46">
        <v>1</v>
      </c>
      <c r="W713" s="46">
        <v>0</v>
      </c>
      <c r="X713" s="97"/>
      <c r="Y713" s="63">
        <f t="shared" si="241"/>
        <v>8</v>
      </c>
      <c r="AA713" s="15"/>
      <c r="AB713" s="15"/>
      <c r="AC713" s="15"/>
      <c r="AD713" s="15"/>
      <c r="AE713" s="15"/>
      <c r="AF713" s="15"/>
      <c r="AG713" s="15"/>
      <c r="AH713" s="15"/>
    </row>
    <row r="714" spans="1:34" ht="30" x14ac:dyDescent="0.25">
      <c r="A714" s="19" t="s">
        <v>425</v>
      </c>
      <c r="B714" s="20">
        <v>1325</v>
      </c>
      <c r="C714" s="83">
        <f t="shared" ref="C714:W714" si="244">SUM(C715:C719)</f>
        <v>4</v>
      </c>
      <c r="D714" s="20">
        <f t="shared" si="244"/>
        <v>4</v>
      </c>
      <c r="E714" s="20">
        <f t="shared" si="244"/>
        <v>0</v>
      </c>
      <c r="F714" s="83">
        <f t="shared" si="244"/>
        <v>0</v>
      </c>
      <c r="G714" s="20">
        <f t="shared" si="244"/>
        <v>0</v>
      </c>
      <c r="H714" s="20">
        <f t="shared" si="244"/>
        <v>0</v>
      </c>
      <c r="I714" s="83">
        <f t="shared" si="244"/>
        <v>0</v>
      </c>
      <c r="J714" s="20">
        <f t="shared" si="244"/>
        <v>0</v>
      </c>
      <c r="K714" s="20">
        <f t="shared" si="244"/>
        <v>0</v>
      </c>
      <c r="L714" s="83">
        <f t="shared" si="244"/>
        <v>0</v>
      </c>
      <c r="M714" s="20">
        <f t="shared" si="244"/>
        <v>0</v>
      </c>
      <c r="N714" s="20">
        <f t="shared" si="244"/>
        <v>0</v>
      </c>
      <c r="O714" s="83">
        <f t="shared" si="244"/>
        <v>1</v>
      </c>
      <c r="P714" s="20">
        <f t="shared" si="244"/>
        <v>1</v>
      </c>
      <c r="Q714" s="20">
        <f t="shared" si="244"/>
        <v>0</v>
      </c>
      <c r="R714" s="83">
        <f t="shared" si="244"/>
        <v>0</v>
      </c>
      <c r="S714" s="20">
        <f t="shared" si="244"/>
        <v>0</v>
      </c>
      <c r="T714" s="20">
        <f t="shared" si="244"/>
        <v>0</v>
      </c>
      <c r="U714" s="83">
        <f t="shared" si="244"/>
        <v>0</v>
      </c>
      <c r="V714" s="20">
        <f t="shared" si="244"/>
        <v>0</v>
      </c>
      <c r="W714" s="20">
        <f t="shared" si="244"/>
        <v>0</v>
      </c>
      <c r="X714" s="20"/>
      <c r="Y714" s="20">
        <f>SUM(Y715:Y719)</f>
        <v>5</v>
      </c>
      <c r="AA714" s="15"/>
      <c r="AB714" s="15"/>
      <c r="AC714" s="15"/>
      <c r="AD714" s="15"/>
      <c r="AE714" s="15"/>
      <c r="AF714" s="15"/>
      <c r="AG714" s="15"/>
      <c r="AH714" s="15"/>
    </row>
    <row r="715" spans="1:34" x14ac:dyDescent="0.25">
      <c r="A715" s="42" t="s">
        <v>426</v>
      </c>
      <c r="B715" s="37"/>
      <c r="C715" s="83">
        <f t="shared" si="235"/>
        <v>1</v>
      </c>
      <c r="D715" s="37">
        <v>1</v>
      </c>
      <c r="E715" s="37">
        <v>0</v>
      </c>
      <c r="F715" s="83">
        <f t="shared" si="236"/>
        <v>0</v>
      </c>
      <c r="G715" s="37">
        <v>0</v>
      </c>
      <c r="H715" s="37">
        <v>0</v>
      </c>
      <c r="I715" s="83">
        <f t="shared" si="237"/>
        <v>0</v>
      </c>
      <c r="J715" s="37">
        <v>0</v>
      </c>
      <c r="K715" s="37">
        <v>0</v>
      </c>
      <c r="L715" s="83">
        <f t="shared" si="238"/>
        <v>0</v>
      </c>
      <c r="M715" s="37">
        <v>0</v>
      </c>
      <c r="N715" s="37">
        <v>0</v>
      </c>
      <c r="O715" s="83">
        <f t="shared" si="239"/>
        <v>0</v>
      </c>
      <c r="P715" s="37">
        <v>0</v>
      </c>
      <c r="Q715" s="37">
        <v>0</v>
      </c>
      <c r="R715" s="83">
        <f t="shared" si="243"/>
        <v>0</v>
      </c>
      <c r="S715" s="37">
        <v>0</v>
      </c>
      <c r="T715" s="37">
        <v>0</v>
      </c>
      <c r="U715" s="83">
        <f t="shared" si="240"/>
        <v>0</v>
      </c>
      <c r="V715" s="37">
        <v>0</v>
      </c>
      <c r="W715" s="37">
        <v>0</v>
      </c>
      <c r="X715" s="5"/>
      <c r="Y715" s="63">
        <f t="shared" si="241"/>
        <v>1</v>
      </c>
      <c r="AA715" s="15"/>
      <c r="AB715" s="15"/>
      <c r="AC715" s="15"/>
      <c r="AD715" s="15"/>
      <c r="AE715" s="15"/>
      <c r="AF715" s="15"/>
      <c r="AG715" s="15"/>
      <c r="AH715" s="15"/>
    </row>
    <row r="716" spans="1:34" x14ac:dyDescent="0.25">
      <c r="A716" s="42" t="s">
        <v>427</v>
      </c>
      <c r="B716" s="37"/>
      <c r="C716" s="83">
        <f t="shared" si="235"/>
        <v>1</v>
      </c>
      <c r="D716" s="37">
        <v>1</v>
      </c>
      <c r="E716" s="37">
        <v>0</v>
      </c>
      <c r="F716" s="83">
        <f t="shared" si="236"/>
        <v>0</v>
      </c>
      <c r="G716" s="37">
        <v>0</v>
      </c>
      <c r="H716" s="37">
        <v>0</v>
      </c>
      <c r="I716" s="83">
        <f t="shared" si="237"/>
        <v>0</v>
      </c>
      <c r="J716" s="37">
        <v>0</v>
      </c>
      <c r="K716" s="37">
        <v>0</v>
      </c>
      <c r="L716" s="83">
        <f t="shared" si="238"/>
        <v>0</v>
      </c>
      <c r="M716" s="37">
        <v>0</v>
      </c>
      <c r="N716" s="37">
        <v>0</v>
      </c>
      <c r="O716" s="83">
        <f t="shared" si="239"/>
        <v>0</v>
      </c>
      <c r="P716" s="37">
        <v>0</v>
      </c>
      <c r="Q716" s="37">
        <v>0</v>
      </c>
      <c r="R716" s="83">
        <f t="shared" si="243"/>
        <v>0</v>
      </c>
      <c r="S716" s="37">
        <v>0</v>
      </c>
      <c r="T716" s="37">
        <v>0</v>
      </c>
      <c r="U716" s="83">
        <f t="shared" si="240"/>
        <v>0</v>
      </c>
      <c r="V716" s="37">
        <v>0</v>
      </c>
      <c r="W716" s="37">
        <v>0</v>
      </c>
      <c r="X716" s="5"/>
      <c r="Y716" s="63">
        <f t="shared" si="241"/>
        <v>1</v>
      </c>
      <c r="AA716" s="15"/>
      <c r="AB716" s="15"/>
      <c r="AC716" s="15"/>
      <c r="AD716" s="15"/>
      <c r="AE716" s="15"/>
      <c r="AF716" s="15"/>
      <c r="AG716" s="15"/>
      <c r="AH716" s="15"/>
    </row>
    <row r="717" spans="1:34" x14ac:dyDescent="0.25">
      <c r="A717" s="96" t="s">
        <v>428</v>
      </c>
      <c r="B717" s="63"/>
      <c r="C717" s="83">
        <f t="shared" si="235"/>
        <v>1</v>
      </c>
      <c r="D717" s="63">
        <v>1</v>
      </c>
      <c r="E717" s="63">
        <v>0</v>
      </c>
      <c r="F717" s="83">
        <f t="shared" si="236"/>
        <v>0</v>
      </c>
      <c r="G717" s="63">
        <v>0</v>
      </c>
      <c r="H717" s="63">
        <v>0</v>
      </c>
      <c r="I717" s="83">
        <f t="shared" si="237"/>
        <v>0</v>
      </c>
      <c r="J717" s="63">
        <v>0</v>
      </c>
      <c r="K717" s="63">
        <v>0</v>
      </c>
      <c r="L717" s="83">
        <f t="shared" si="238"/>
        <v>0</v>
      </c>
      <c r="M717" s="63">
        <v>0</v>
      </c>
      <c r="N717" s="63">
        <v>0</v>
      </c>
      <c r="O717" s="83">
        <f t="shared" si="239"/>
        <v>0</v>
      </c>
      <c r="P717" s="63">
        <v>0</v>
      </c>
      <c r="Q717" s="63">
        <v>0</v>
      </c>
      <c r="R717" s="83">
        <f t="shared" si="243"/>
        <v>0</v>
      </c>
      <c r="S717" s="63">
        <v>0</v>
      </c>
      <c r="T717" s="63">
        <v>0</v>
      </c>
      <c r="U717" s="83">
        <f t="shared" si="240"/>
        <v>0</v>
      </c>
      <c r="V717" s="63">
        <v>0</v>
      </c>
      <c r="W717" s="63">
        <v>0</v>
      </c>
      <c r="X717" s="97"/>
      <c r="Y717" s="63">
        <f t="shared" si="241"/>
        <v>1</v>
      </c>
      <c r="AA717" s="15"/>
      <c r="AB717" s="15"/>
      <c r="AC717" s="15"/>
      <c r="AD717" s="15"/>
      <c r="AE717" s="15"/>
      <c r="AF717" s="15"/>
      <c r="AG717" s="15"/>
      <c r="AH717" s="15"/>
    </row>
    <row r="718" spans="1:34" x14ac:dyDescent="0.25">
      <c r="A718" s="96" t="s">
        <v>429</v>
      </c>
      <c r="B718" s="63"/>
      <c r="C718" s="83">
        <f t="shared" ref="C718:C781" si="245">D718+E718</f>
        <v>0</v>
      </c>
      <c r="D718" s="63">
        <v>0</v>
      </c>
      <c r="E718" s="63">
        <v>0</v>
      </c>
      <c r="F718" s="83">
        <f t="shared" ref="F718:F781" si="246">G718+H718</f>
        <v>0</v>
      </c>
      <c r="G718" s="63">
        <v>0</v>
      </c>
      <c r="H718" s="63">
        <v>0</v>
      </c>
      <c r="I718" s="83">
        <f t="shared" ref="I718:I781" si="247">J718+K718</f>
        <v>0</v>
      </c>
      <c r="J718" s="63">
        <v>0</v>
      </c>
      <c r="K718" s="63">
        <v>0</v>
      </c>
      <c r="L718" s="83">
        <f t="shared" ref="L718:L781" si="248">M718+N718</f>
        <v>0</v>
      </c>
      <c r="M718" s="63">
        <v>0</v>
      </c>
      <c r="N718" s="63">
        <v>0</v>
      </c>
      <c r="O718" s="83">
        <f t="shared" ref="O718:O781" si="249">P718+Q718</f>
        <v>1</v>
      </c>
      <c r="P718" s="63">
        <v>1</v>
      </c>
      <c r="Q718" s="63">
        <v>0</v>
      </c>
      <c r="R718" s="83">
        <f t="shared" si="243"/>
        <v>0</v>
      </c>
      <c r="S718" s="63">
        <v>0</v>
      </c>
      <c r="T718" s="63">
        <v>0</v>
      </c>
      <c r="U718" s="83">
        <f t="shared" ref="U718:U781" si="250">V718+W718</f>
        <v>0</v>
      </c>
      <c r="V718" s="63">
        <v>0</v>
      </c>
      <c r="W718" s="63">
        <v>0</v>
      </c>
      <c r="X718" s="97"/>
      <c r="Y718" s="63">
        <f t="shared" si="241"/>
        <v>1</v>
      </c>
      <c r="AA718" s="15"/>
      <c r="AB718" s="15"/>
      <c r="AC718" s="15"/>
      <c r="AD718" s="15"/>
      <c r="AE718" s="15"/>
      <c r="AF718" s="15"/>
      <c r="AG718" s="15"/>
      <c r="AH718" s="15"/>
    </row>
    <row r="719" spans="1:34" x14ac:dyDescent="0.25">
      <c r="A719" s="96" t="s">
        <v>430</v>
      </c>
      <c r="B719" s="63"/>
      <c r="C719" s="83">
        <f t="shared" si="245"/>
        <v>1</v>
      </c>
      <c r="D719" s="63">
        <v>1</v>
      </c>
      <c r="E719" s="63">
        <v>0</v>
      </c>
      <c r="F719" s="83">
        <f t="shared" si="246"/>
        <v>0</v>
      </c>
      <c r="G719" s="63">
        <v>0</v>
      </c>
      <c r="H719" s="63">
        <v>0</v>
      </c>
      <c r="I719" s="83">
        <f t="shared" si="247"/>
        <v>0</v>
      </c>
      <c r="J719" s="63">
        <v>0</v>
      </c>
      <c r="K719" s="63">
        <v>0</v>
      </c>
      <c r="L719" s="83">
        <f t="shared" si="248"/>
        <v>0</v>
      </c>
      <c r="M719" s="63">
        <v>0</v>
      </c>
      <c r="N719" s="63">
        <v>0</v>
      </c>
      <c r="O719" s="83">
        <f t="shared" si="249"/>
        <v>0</v>
      </c>
      <c r="P719" s="63">
        <v>0</v>
      </c>
      <c r="Q719" s="63">
        <v>0</v>
      </c>
      <c r="R719" s="83">
        <f t="shared" si="243"/>
        <v>0</v>
      </c>
      <c r="S719" s="63">
        <v>0</v>
      </c>
      <c r="T719" s="63">
        <v>0</v>
      </c>
      <c r="U719" s="83">
        <f t="shared" si="250"/>
        <v>0</v>
      </c>
      <c r="V719" s="63">
        <v>0</v>
      </c>
      <c r="W719" s="63">
        <v>0</v>
      </c>
      <c r="X719" s="97"/>
      <c r="Y719" s="63">
        <f t="shared" si="241"/>
        <v>1</v>
      </c>
      <c r="AA719" s="15"/>
      <c r="AB719" s="15"/>
      <c r="AC719" s="15"/>
      <c r="AD719" s="15"/>
      <c r="AE719" s="15"/>
      <c r="AF719" s="15"/>
      <c r="AG719" s="15"/>
      <c r="AH719" s="15"/>
    </row>
    <row r="720" spans="1:34" ht="30" x14ac:dyDescent="0.25">
      <c r="A720" s="24" t="s">
        <v>383</v>
      </c>
      <c r="B720" s="25">
        <v>2149</v>
      </c>
      <c r="C720" s="98">
        <f t="shared" si="245"/>
        <v>1</v>
      </c>
      <c r="D720" s="25">
        <v>1</v>
      </c>
      <c r="E720" s="25">
        <v>0</v>
      </c>
      <c r="F720" s="98">
        <f t="shared" si="246"/>
        <v>0</v>
      </c>
      <c r="G720" s="25">
        <v>0</v>
      </c>
      <c r="H720" s="25">
        <v>0</v>
      </c>
      <c r="I720" s="98">
        <f t="shared" si="247"/>
        <v>0</v>
      </c>
      <c r="J720" s="25">
        <v>0</v>
      </c>
      <c r="K720" s="25">
        <v>0</v>
      </c>
      <c r="L720" s="98">
        <f t="shared" si="248"/>
        <v>0</v>
      </c>
      <c r="M720" s="25">
        <v>0</v>
      </c>
      <c r="N720" s="25">
        <v>0</v>
      </c>
      <c r="O720" s="98">
        <f t="shared" si="249"/>
        <v>0</v>
      </c>
      <c r="P720" s="25">
        <v>0</v>
      </c>
      <c r="Q720" s="25">
        <v>0</v>
      </c>
      <c r="R720" s="98">
        <f t="shared" si="243"/>
        <v>0</v>
      </c>
      <c r="S720" s="25">
        <v>0</v>
      </c>
      <c r="T720" s="25">
        <v>0</v>
      </c>
      <c r="U720" s="98">
        <f t="shared" si="250"/>
        <v>0</v>
      </c>
      <c r="V720" s="25">
        <v>0</v>
      </c>
      <c r="W720" s="25">
        <v>0</v>
      </c>
      <c r="X720" s="27"/>
      <c r="Y720" s="28">
        <f t="shared" si="241"/>
        <v>1</v>
      </c>
      <c r="AA720" s="15"/>
      <c r="AB720" s="15"/>
      <c r="AC720" s="15"/>
      <c r="AD720" s="15"/>
      <c r="AE720" s="15"/>
      <c r="AF720" s="15"/>
      <c r="AG720" s="15"/>
      <c r="AH720" s="15"/>
    </row>
    <row r="721" spans="1:34" x14ac:dyDescent="0.25">
      <c r="A721" s="19" t="s">
        <v>431</v>
      </c>
      <c r="B721" s="20">
        <v>1211</v>
      </c>
      <c r="C721" s="83">
        <f t="shared" si="245"/>
        <v>0</v>
      </c>
      <c r="D721" s="20">
        <f>D722</f>
        <v>0</v>
      </c>
      <c r="E721" s="20">
        <f>E722</f>
        <v>0</v>
      </c>
      <c r="F721" s="83">
        <f t="shared" si="246"/>
        <v>0</v>
      </c>
      <c r="G721" s="20">
        <f>G722</f>
        <v>0</v>
      </c>
      <c r="H721" s="20">
        <f>H722</f>
        <v>0</v>
      </c>
      <c r="I721" s="83">
        <f t="shared" si="247"/>
        <v>1</v>
      </c>
      <c r="J721" s="20">
        <f>J722</f>
        <v>1</v>
      </c>
      <c r="K721" s="20">
        <f>K722</f>
        <v>0</v>
      </c>
      <c r="L721" s="83">
        <f t="shared" si="248"/>
        <v>0</v>
      </c>
      <c r="M721" s="20">
        <f>M722</f>
        <v>0</v>
      </c>
      <c r="N721" s="20">
        <f>N722</f>
        <v>0</v>
      </c>
      <c r="O721" s="83">
        <f t="shared" si="249"/>
        <v>0</v>
      </c>
      <c r="P721" s="20">
        <f>P722</f>
        <v>0</v>
      </c>
      <c r="Q721" s="20">
        <f>Q722</f>
        <v>0</v>
      </c>
      <c r="R721" s="83">
        <f t="shared" si="243"/>
        <v>0</v>
      </c>
      <c r="S721" s="20">
        <f>S722</f>
        <v>0</v>
      </c>
      <c r="T721" s="20">
        <f>T722</f>
        <v>0</v>
      </c>
      <c r="U721" s="83">
        <f t="shared" si="250"/>
        <v>1</v>
      </c>
      <c r="V721" s="20">
        <f>V722</f>
        <v>1</v>
      </c>
      <c r="W721" s="20">
        <f>W722</f>
        <v>0</v>
      </c>
      <c r="X721" s="21"/>
      <c r="Y721" s="22">
        <f t="shared" si="241"/>
        <v>2</v>
      </c>
      <c r="AA721" s="15"/>
      <c r="AB721" s="15"/>
      <c r="AC721" s="15"/>
      <c r="AD721" s="15"/>
      <c r="AE721" s="15"/>
      <c r="AF721" s="15"/>
      <c r="AG721" s="15"/>
      <c r="AH721" s="15"/>
    </row>
    <row r="722" spans="1:34" x14ac:dyDescent="0.25">
      <c r="A722" s="42" t="s">
        <v>426</v>
      </c>
      <c r="B722" s="37"/>
      <c r="C722" s="83">
        <f t="shared" si="245"/>
        <v>0</v>
      </c>
      <c r="D722" s="9">
        <v>0</v>
      </c>
      <c r="E722" s="9">
        <v>0</v>
      </c>
      <c r="F722" s="83">
        <f t="shared" si="246"/>
        <v>0</v>
      </c>
      <c r="G722" s="9">
        <v>0</v>
      </c>
      <c r="H722" s="9">
        <v>0</v>
      </c>
      <c r="I722" s="83">
        <f t="shared" si="247"/>
        <v>1</v>
      </c>
      <c r="J722" s="9">
        <v>1</v>
      </c>
      <c r="K722" s="9">
        <v>0</v>
      </c>
      <c r="L722" s="83">
        <f t="shared" si="248"/>
        <v>0</v>
      </c>
      <c r="M722" s="9">
        <v>0</v>
      </c>
      <c r="N722" s="9">
        <v>0</v>
      </c>
      <c r="O722" s="83">
        <f t="shared" si="249"/>
        <v>0</v>
      </c>
      <c r="P722" s="9">
        <v>0</v>
      </c>
      <c r="Q722" s="9">
        <v>0</v>
      </c>
      <c r="R722" s="83">
        <f t="shared" si="243"/>
        <v>0</v>
      </c>
      <c r="S722" s="9">
        <v>0</v>
      </c>
      <c r="T722" s="9">
        <v>0</v>
      </c>
      <c r="U722" s="83">
        <f t="shared" si="250"/>
        <v>1</v>
      </c>
      <c r="V722" s="9">
        <v>1</v>
      </c>
      <c r="W722" s="9">
        <v>0</v>
      </c>
      <c r="X722" s="5"/>
      <c r="Y722" s="63">
        <f t="shared" si="241"/>
        <v>2</v>
      </c>
      <c r="AA722" s="15"/>
      <c r="AB722" s="15"/>
      <c r="AC722" s="15"/>
      <c r="AD722" s="15"/>
      <c r="AE722" s="15"/>
      <c r="AF722" s="15"/>
      <c r="AG722" s="15"/>
      <c r="AH722" s="15"/>
    </row>
    <row r="723" spans="1:34" ht="30" x14ac:dyDescent="0.25">
      <c r="A723" s="19" t="s">
        <v>432</v>
      </c>
      <c r="B723" s="20">
        <v>1219</v>
      </c>
      <c r="C723" s="83">
        <f t="shared" si="245"/>
        <v>1</v>
      </c>
      <c r="D723" s="20">
        <f>D724</f>
        <v>1</v>
      </c>
      <c r="E723" s="20">
        <f>E724</f>
        <v>0</v>
      </c>
      <c r="F723" s="83">
        <f t="shared" si="246"/>
        <v>0</v>
      </c>
      <c r="G723" s="20">
        <f>G724</f>
        <v>0</v>
      </c>
      <c r="H723" s="20">
        <f>H724</f>
        <v>0</v>
      </c>
      <c r="I723" s="83">
        <f t="shared" si="247"/>
        <v>0</v>
      </c>
      <c r="J723" s="20">
        <f>J724</f>
        <v>0</v>
      </c>
      <c r="K723" s="20">
        <f>K724</f>
        <v>0</v>
      </c>
      <c r="L723" s="83">
        <f t="shared" si="248"/>
        <v>0</v>
      </c>
      <c r="M723" s="20">
        <f>M724</f>
        <v>0</v>
      </c>
      <c r="N723" s="20">
        <f>N724</f>
        <v>0</v>
      </c>
      <c r="O723" s="83">
        <f t="shared" si="249"/>
        <v>0</v>
      </c>
      <c r="P723" s="20">
        <f>P724</f>
        <v>0</v>
      </c>
      <c r="Q723" s="20">
        <f>Q724</f>
        <v>0</v>
      </c>
      <c r="R723" s="83">
        <f t="shared" si="243"/>
        <v>0</v>
      </c>
      <c r="S723" s="20">
        <f>S724</f>
        <v>0</v>
      </c>
      <c r="T723" s="20">
        <f>T724</f>
        <v>0</v>
      </c>
      <c r="U723" s="83">
        <f t="shared" si="250"/>
        <v>0</v>
      </c>
      <c r="V723" s="20">
        <f>V724</f>
        <v>0</v>
      </c>
      <c r="W723" s="20">
        <f>W724</f>
        <v>0</v>
      </c>
      <c r="X723" s="21"/>
      <c r="Y723" s="22">
        <f t="shared" si="241"/>
        <v>1</v>
      </c>
      <c r="Z723" s="23"/>
      <c r="AA723" s="15"/>
      <c r="AB723" s="15"/>
      <c r="AC723" s="15"/>
      <c r="AD723" s="15"/>
      <c r="AE723" s="15"/>
      <c r="AF723" s="15"/>
      <c r="AG723" s="15"/>
      <c r="AH723" s="15"/>
    </row>
    <row r="724" spans="1:34" x14ac:dyDescent="0.25">
      <c r="A724" s="42" t="s">
        <v>433</v>
      </c>
      <c r="B724" s="37"/>
      <c r="C724" s="83">
        <f t="shared" si="245"/>
        <v>1</v>
      </c>
      <c r="D724" s="9">
        <v>1</v>
      </c>
      <c r="E724" s="9">
        <v>0</v>
      </c>
      <c r="F724" s="83">
        <f t="shared" si="246"/>
        <v>0</v>
      </c>
      <c r="G724" s="9">
        <v>0</v>
      </c>
      <c r="H724" s="9">
        <v>0</v>
      </c>
      <c r="I724" s="83">
        <f t="shared" si="247"/>
        <v>0</v>
      </c>
      <c r="J724" s="9">
        <v>0</v>
      </c>
      <c r="K724" s="9">
        <v>0</v>
      </c>
      <c r="L724" s="83">
        <f t="shared" si="248"/>
        <v>0</v>
      </c>
      <c r="M724" s="9">
        <v>0</v>
      </c>
      <c r="N724" s="9">
        <v>0</v>
      </c>
      <c r="O724" s="83">
        <f t="shared" si="249"/>
        <v>0</v>
      </c>
      <c r="P724" s="9">
        <v>0</v>
      </c>
      <c r="Q724" s="9">
        <v>0</v>
      </c>
      <c r="R724" s="83">
        <f t="shared" si="243"/>
        <v>0</v>
      </c>
      <c r="S724" s="9">
        <v>0</v>
      </c>
      <c r="T724" s="9">
        <v>0</v>
      </c>
      <c r="U724" s="83">
        <f t="shared" si="250"/>
        <v>0</v>
      </c>
      <c r="V724" s="9">
        <v>0</v>
      </c>
      <c r="W724" s="9">
        <v>0</v>
      </c>
      <c r="X724" s="5"/>
      <c r="Y724" s="63">
        <f t="shared" si="241"/>
        <v>1</v>
      </c>
      <c r="Z724" s="23"/>
      <c r="AA724" s="15"/>
      <c r="AB724" s="15"/>
      <c r="AC724" s="15"/>
      <c r="AD724" s="15"/>
      <c r="AE724" s="15"/>
      <c r="AF724" s="15"/>
      <c r="AG724" s="15"/>
      <c r="AH724" s="15"/>
    </row>
    <row r="725" spans="1:34" ht="28.5" x14ac:dyDescent="0.25">
      <c r="A725" s="82" t="s">
        <v>225</v>
      </c>
      <c r="B725" s="83"/>
      <c r="C725" s="83">
        <f t="shared" si="245"/>
        <v>7</v>
      </c>
      <c r="D725" s="83">
        <f>D726+D727+D728+D729+D731</f>
        <v>5</v>
      </c>
      <c r="E725" s="83">
        <f>E726+E727+E728+E729+E731</f>
        <v>2</v>
      </c>
      <c r="F725" s="83">
        <f t="shared" si="246"/>
        <v>4</v>
      </c>
      <c r="G725" s="83">
        <f>G726+G727+G728+G729+G731</f>
        <v>3</v>
      </c>
      <c r="H725" s="83">
        <f>H726+H727+H728+H729+H731</f>
        <v>1</v>
      </c>
      <c r="I725" s="83">
        <f t="shared" si="247"/>
        <v>5</v>
      </c>
      <c r="J725" s="83">
        <f>J726+J727+J728+J729+J731</f>
        <v>5</v>
      </c>
      <c r="K725" s="83">
        <f>K726+K727+K728+K729+K731</f>
        <v>0</v>
      </c>
      <c r="L725" s="83">
        <f t="shared" si="248"/>
        <v>5</v>
      </c>
      <c r="M725" s="83">
        <f>M726+M727+M728+M729+M731</f>
        <v>4</v>
      </c>
      <c r="N725" s="83">
        <f>N726+N727+N728+N729+N731</f>
        <v>1</v>
      </c>
      <c r="O725" s="83">
        <f t="shared" si="249"/>
        <v>4</v>
      </c>
      <c r="P725" s="83">
        <f>P726+P727+P728+P729+P731</f>
        <v>4</v>
      </c>
      <c r="Q725" s="83">
        <f>Q726+Q727+Q728+Q729+Q731</f>
        <v>0</v>
      </c>
      <c r="R725" s="83">
        <f t="shared" si="243"/>
        <v>4</v>
      </c>
      <c r="S725" s="83">
        <f>S726+S727+S728+S729+S731</f>
        <v>3</v>
      </c>
      <c r="T725" s="83">
        <f>T726+T727+T728+T729+T731</f>
        <v>1</v>
      </c>
      <c r="U725" s="83">
        <f t="shared" si="250"/>
        <v>3</v>
      </c>
      <c r="V725" s="83">
        <f>V726+V727+V728+V729+V731</f>
        <v>3</v>
      </c>
      <c r="W725" s="83">
        <f>W726+W727+W728+W729+W731</f>
        <v>0</v>
      </c>
      <c r="X725" s="83"/>
      <c r="Y725" s="83">
        <f t="shared" si="241"/>
        <v>32</v>
      </c>
      <c r="Z725" s="23"/>
      <c r="AA725" s="15"/>
      <c r="AB725" s="15"/>
      <c r="AC725" s="15"/>
      <c r="AD725" s="15"/>
      <c r="AE725" s="15"/>
      <c r="AF725" s="15"/>
      <c r="AG725" s="15"/>
      <c r="AH725" s="15"/>
    </row>
    <row r="726" spans="1:34" x14ac:dyDescent="0.25">
      <c r="A726" s="19" t="s">
        <v>126</v>
      </c>
      <c r="B726" s="119">
        <v>2411</v>
      </c>
      <c r="C726" s="83">
        <f t="shared" si="245"/>
        <v>1</v>
      </c>
      <c r="D726" s="58">
        <v>1</v>
      </c>
      <c r="E726" s="58">
        <v>0</v>
      </c>
      <c r="F726" s="83">
        <f t="shared" si="246"/>
        <v>0</v>
      </c>
      <c r="G726" s="58">
        <v>0</v>
      </c>
      <c r="H726" s="58">
        <v>0</v>
      </c>
      <c r="I726" s="83">
        <f t="shared" si="247"/>
        <v>0</v>
      </c>
      <c r="J726" s="58">
        <v>0</v>
      </c>
      <c r="K726" s="58">
        <v>0</v>
      </c>
      <c r="L726" s="83">
        <f t="shared" si="248"/>
        <v>0</v>
      </c>
      <c r="M726" s="58">
        <v>0</v>
      </c>
      <c r="N726" s="58">
        <v>0</v>
      </c>
      <c r="O726" s="83">
        <f t="shared" si="249"/>
        <v>0</v>
      </c>
      <c r="P726" s="58">
        <v>0</v>
      </c>
      <c r="Q726" s="58">
        <v>0</v>
      </c>
      <c r="R726" s="83">
        <f t="shared" si="243"/>
        <v>0</v>
      </c>
      <c r="S726" s="58">
        <v>0</v>
      </c>
      <c r="T726" s="58">
        <v>0</v>
      </c>
      <c r="U726" s="83">
        <f t="shared" si="250"/>
        <v>0</v>
      </c>
      <c r="V726" s="58">
        <v>0</v>
      </c>
      <c r="W726" s="20">
        <v>0</v>
      </c>
      <c r="X726" s="21"/>
      <c r="Y726" s="22">
        <f t="shared" ref="Y726:Y790" si="251">U726+R726+O726+L726+I726+F726+C726</f>
        <v>1</v>
      </c>
      <c r="Z726" s="23"/>
      <c r="AA726" s="15"/>
      <c r="AB726" s="15"/>
      <c r="AC726" s="15"/>
      <c r="AD726" s="15"/>
      <c r="AE726" s="15"/>
      <c r="AF726" s="15"/>
      <c r="AG726" s="15"/>
      <c r="AH726" s="15"/>
    </row>
    <row r="727" spans="1:34" ht="45" x14ac:dyDescent="0.25">
      <c r="A727" s="19" t="s">
        <v>389</v>
      </c>
      <c r="B727" s="20">
        <v>1324</v>
      </c>
      <c r="C727" s="83">
        <f t="shared" si="245"/>
        <v>3</v>
      </c>
      <c r="D727" s="20">
        <v>2</v>
      </c>
      <c r="E727" s="20">
        <v>1</v>
      </c>
      <c r="F727" s="83">
        <f t="shared" si="246"/>
        <v>3</v>
      </c>
      <c r="G727" s="20">
        <v>2</v>
      </c>
      <c r="H727" s="20">
        <v>1</v>
      </c>
      <c r="I727" s="83">
        <f t="shared" si="247"/>
        <v>3</v>
      </c>
      <c r="J727" s="20">
        <v>3</v>
      </c>
      <c r="K727" s="20">
        <v>0</v>
      </c>
      <c r="L727" s="83">
        <f t="shared" si="248"/>
        <v>2</v>
      </c>
      <c r="M727" s="20">
        <v>2</v>
      </c>
      <c r="N727" s="20">
        <v>0</v>
      </c>
      <c r="O727" s="83">
        <f t="shared" si="249"/>
        <v>3</v>
      </c>
      <c r="P727" s="20">
        <v>3</v>
      </c>
      <c r="Q727" s="20">
        <v>0</v>
      </c>
      <c r="R727" s="83">
        <f t="shared" si="243"/>
        <v>1</v>
      </c>
      <c r="S727" s="20">
        <v>1</v>
      </c>
      <c r="T727" s="20">
        <v>0</v>
      </c>
      <c r="U727" s="83">
        <f t="shared" si="250"/>
        <v>3</v>
      </c>
      <c r="V727" s="20">
        <v>3</v>
      </c>
      <c r="W727" s="20">
        <v>0</v>
      </c>
      <c r="X727" s="21"/>
      <c r="Y727" s="22">
        <f t="shared" si="251"/>
        <v>18</v>
      </c>
      <c r="Z727" s="23"/>
      <c r="AA727" s="15"/>
      <c r="AB727" s="15"/>
      <c r="AC727" s="15"/>
      <c r="AD727" s="15"/>
      <c r="AE727" s="15"/>
      <c r="AF727" s="15"/>
      <c r="AG727" s="15"/>
      <c r="AH727" s="15"/>
    </row>
    <row r="728" spans="1:34" x14ac:dyDescent="0.25">
      <c r="A728" s="137" t="s">
        <v>562</v>
      </c>
      <c r="B728" s="121"/>
      <c r="C728" s="83">
        <f t="shared" si="245"/>
        <v>2</v>
      </c>
      <c r="D728" s="20">
        <v>1</v>
      </c>
      <c r="E728" s="20">
        <v>1</v>
      </c>
      <c r="F728" s="83">
        <f t="shared" si="246"/>
        <v>0</v>
      </c>
      <c r="G728" s="20">
        <v>0</v>
      </c>
      <c r="H728" s="20">
        <v>0</v>
      </c>
      <c r="I728" s="83">
        <f t="shared" si="247"/>
        <v>1</v>
      </c>
      <c r="J728" s="20">
        <v>1</v>
      </c>
      <c r="K728" s="20">
        <v>0</v>
      </c>
      <c r="L728" s="83">
        <f t="shared" si="248"/>
        <v>2</v>
      </c>
      <c r="M728" s="20">
        <v>1</v>
      </c>
      <c r="N728" s="20">
        <v>1</v>
      </c>
      <c r="O728" s="83">
        <f t="shared" si="249"/>
        <v>1</v>
      </c>
      <c r="P728" s="20">
        <v>1</v>
      </c>
      <c r="Q728" s="20">
        <v>0</v>
      </c>
      <c r="R728" s="83">
        <f t="shared" si="243"/>
        <v>2</v>
      </c>
      <c r="S728" s="20">
        <v>1</v>
      </c>
      <c r="T728" s="20">
        <v>1</v>
      </c>
      <c r="U728" s="83">
        <f t="shared" si="250"/>
        <v>0</v>
      </c>
      <c r="V728" s="20">
        <v>0</v>
      </c>
      <c r="W728" s="20">
        <v>0</v>
      </c>
      <c r="X728" s="21"/>
      <c r="Y728" s="22">
        <f t="shared" si="251"/>
        <v>8</v>
      </c>
      <c r="Z728" s="23"/>
      <c r="AA728" s="15"/>
      <c r="AB728" s="15"/>
      <c r="AC728" s="15"/>
      <c r="AD728" s="15"/>
      <c r="AE728" s="15"/>
      <c r="AF728" s="15"/>
      <c r="AG728" s="15"/>
      <c r="AH728" s="15"/>
    </row>
    <row r="729" spans="1:34" ht="30" x14ac:dyDescent="0.25">
      <c r="A729" s="19" t="s">
        <v>383</v>
      </c>
      <c r="B729" s="20">
        <v>2149</v>
      </c>
      <c r="C729" s="83">
        <f t="shared" si="245"/>
        <v>0</v>
      </c>
      <c r="D729" s="20">
        <f>D730</f>
        <v>0</v>
      </c>
      <c r="E729" s="20">
        <f>E730</f>
        <v>0</v>
      </c>
      <c r="F729" s="83">
        <f t="shared" si="246"/>
        <v>0</v>
      </c>
      <c r="G729" s="20">
        <f>G730</f>
        <v>0</v>
      </c>
      <c r="H729" s="20">
        <f>H730</f>
        <v>0</v>
      </c>
      <c r="I729" s="83">
        <f t="shared" si="247"/>
        <v>1</v>
      </c>
      <c r="J729" s="20">
        <f>J730</f>
        <v>1</v>
      </c>
      <c r="K729" s="20">
        <f>K730</f>
        <v>0</v>
      </c>
      <c r="L729" s="83">
        <f t="shared" si="248"/>
        <v>0</v>
      </c>
      <c r="M729" s="20">
        <f>M730</f>
        <v>0</v>
      </c>
      <c r="N729" s="20">
        <f>N730</f>
        <v>0</v>
      </c>
      <c r="O729" s="83">
        <f t="shared" si="249"/>
        <v>0</v>
      </c>
      <c r="P729" s="20">
        <f>P730</f>
        <v>0</v>
      </c>
      <c r="Q729" s="20">
        <f>Q730</f>
        <v>0</v>
      </c>
      <c r="R729" s="83">
        <f>T729+S729</f>
        <v>0</v>
      </c>
      <c r="S729" s="20">
        <f>S730</f>
        <v>0</v>
      </c>
      <c r="T729" s="20">
        <f>T730</f>
        <v>0</v>
      </c>
      <c r="U729" s="83">
        <f t="shared" ref="U729:U731" si="252">W729+V729</f>
        <v>0</v>
      </c>
      <c r="V729" s="20">
        <f>V730</f>
        <v>0</v>
      </c>
      <c r="W729" s="20">
        <f>W730</f>
        <v>0</v>
      </c>
      <c r="X729" s="21"/>
      <c r="Y729" s="22">
        <f t="shared" si="251"/>
        <v>1</v>
      </c>
      <c r="Z729" s="23"/>
      <c r="AA729" s="15"/>
      <c r="AB729" s="15"/>
      <c r="AC729" s="15"/>
      <c r="AD729" s="15"/>
      <c r="AE729" s="15"/>
      <c r="AF729" s="15"/>
      <c r="AG729" s="15"/>
      <c r="AH729" s="15"/>
    </row>
    <row r="730" spans="1:34" x14ac:dyDescent="0.25">
      <c r="A730" s="36" t="s">
        <v>434</v>
      </c>
      <c r="B730" s="132"/>
      <c r="C730" s="83">
        <f t="shared" si="245"/>
        <v>0</v>
      </c>
      <c r="D730" s="9">
        <v>0</v>
      </c>
      <c r="E730" s="9">
        <v>0</v>
      </c>
      <c r="F730" s="83">
        <f t="shared" si="246"/>
        <v>0</v>
      </c>
      <c r="G730" s="9">
        <v>0</v>
      </c>
      <c r="H730" s="9">
        <v>0</v>
      </c>
      <c r="I730" s="83">
        <f t="shared" si="247"/>
        <v>1</v>
      </c>
      <c r="J730" s="9">
        <v>1</v>
      </c>
      <c r="K730" s="9">
        <v>0</v>
      </c>
      <c r="L730" s="83">
        <f t="shared" si="248"/>
        <v>0</v>
      </c>
      <c r="M730" s="9">
        <v>0</v>
      </c>
      <c r="N730" s="9">
        <v>0</v>
      </c>
      <c r="O730" s="83">
        <f>Q730+P730</f>
        <v>0</v>
      </c>
      <c r="P730" s="9">
        <v>0</v>
      </c>
      <c r="Q730" s="9">
        <v>0</v>
      </c>
      <c r="R730" s="83">
        <f>S730+T730</f>
        <v>0</v>
      </c>
      <c r="S730" s="9">
        <v>0</v>
      </c>
      <c r="T730" s="9">
        <v>0</v>
      </c>
      <c r="U730" s="83">
        <f t="shared" si="252"/>
        <v>0</v>
      </c>
      <c r="V730" s="9">
        <v>0</v>
      </c>
      <c r="W730" s="9">
        <v>0</v>
      </c>
      <c r="X730" s="41"/>
      <c r="Y730" s="46">
        <f t="shared" si="251"/>
        <v>1</v>
      </c>
      <c r="Z730" s="23"/>
      <c r="AA730" s="15"/>
      <c r="AB730" s="15"/>
      <c r="AC730" s="15"/>
      <c r="AD730" s="15"/>
      <c r="AE730" s="15"/>
      <c r="AF730" s="15"/>
      <c r="AG730" s="15"/>
      <c r="AH730" s="15"/>
    </row>
    <row r="731" spans="1:34" x14ac:dyDescent="0.25">
      <c r="A731" s="19" t="s">
        <v>378</v>
      </c>
      <c r="B731" s="119"/>
      <c r="C731" s="83">
        <f t="shared" si="245"/>
        <v>1</v>
      </c>
      <c r="D731" s="20">
        <v>1</v>
      </c>
      <c r="E731" s="20">
        <f>E732</f>
        <v>0</v>
      </c>
      <c r="F731" s="83">
        <f t="shared" si="246"/>
        <v>1</v>
      </c>
      <c r="G731" s="20">
        <v>1</v>
      </c>
      <c r="H731" s="20">
        <f>H732</f>
        <v>0</v>
      </c>
      <c r="I731" s="83">
        <f t="shared" si="247"/>
        <v>0</v>
      </c>
      <c r="J731" s="20">
        <f>J732</f>
        <v>0</v>
      </c>
      <c r="K731" s="20">
        <f>K732</f>
        <v>0</v>
      </c>
      <c r="L731" s="83">
        <f t="shared" si="248"/>
        <v>1</v>
      </c>
      <c r="M731" s="20">
        <v>1</v>
      </c>
      <c r="N731" s="20">
        <f>N732</f>
        <v>0</v>
      </c>
      <c r="O731" s="83">
        <f>P731+Q731</f>
        <v>0</v>
      </c>
      <c r="P731" s="20">
        <f>P732</f>
        <v>0</v>
      </c>
      <c r="Q731" s="20">
        <f>Q732</f>
        <v>0</v>
      </c>
      <c r="R731" s="83">
        <f>T731+S731</f>
        <v>1</v>
      </c>
      <c r="S731" s="20">
        <v>1</v>
      </c>
      <c r="T731" s="20">
        <f>T732</f>
        <v>0</v>
      </c>
      <c r="U731" s="83">
        <f t="shared" si="252"/>
        <v>0</v>
      </c>
      <c r="V731" s="20">
        <f>V732</f>
        <v>0</v>
      </c>
      <c r="W731" s="20">
        <f>W732</f>
        <v>0</v>
      </c>
      <c r="X731" s="21"/>
      <c r="Y731" s="22">
        <f t="shared" si="251"/>
        <v>4</v>
      </c>
      <c r="Z731" s="23"/>
      <c r="AA731" s="15"/>
      <c r="AB731" s="15"/>
      <c r="AC731" s="15"/>
      <c r="AD731" s="15"/>
      <c r="AE731" s="15"/>
      <c r="AF731" s="15"/>
      <c r="AG731" s="15"/>
      <c r="AH731" s="15"/>
    </row>
    <row r="732" spans="1:34" ht="28.5" x14ac:dyDescent="0.25">
      <c r="A732" s="82" t="s">
        <v>245</v>
      </c>
      <c r="B732" s="83"/>
      <c r="C732" s="83"/>
      <c r="D732" s="83">
        <v>0</v>
      </c>
      <c r="E732" s="83">
        <v>0</v>
      </c>
      <c r="F732" s="83"/>
      <c r="G732" s="83">
        <v>0</v>
      </c>
      <c r="H732" s="83">
        <v>0</v>
      </c>
      <c r="I732" s="83"/>
      <c r="J732" s="83">
        <v>0</v>
      </c>
      <c r="K732" s="83">
        <v>0</v>
      </c>
      <c r="L732" s="83"/>
      <c r="M732" s="83">
        <v>0</v>
      </c>
      <c r="N732" s="83">
        <v>0</v>
      </c>
      <c r="O732" s="83"/>
      <c r="P732" s="83">
        <v>0</v>
      </c>
      <c r="Q732" s="83">
        <v>0</v>
      </c>
      <c r="R732" s="83"/>
      <c r="S732" s="83">
        <v>0</v>
      </c>
      <c r="T732" s="83">
        <v>0</v>
      </c>
      <c r="U732" s="83">
        <f t="shared" si="250"/>
        <v>0</v>
      </c>
      <c r="V732" s="83">
        <v>0</v>
      </c>
      <c r="W732" s="83">
        <v>0</v>
      </c>
      <c r="X732" s="87"/>
      <c r="Y732" s="93"/>
      <c r="AA732" s="15"/>
      <c r="AB732" s="15"/>
      <c r="AC732" s="15"/>
      <c r="AD732" s="15"/>
      <c r="AE732" s="15"/>
      <c r="AF732" s="15"/>
      <c r="AG732" s="15"/>
      <c r="AH732" s="15"/>
    </row>
    <row r="733" spans="1:34" ht="42.75" x14ac:dyDescent="0.25">
      <c r="A733" s="88" t="s">
        <v>435</v>
      </c>
      <c r="B733" s="89"/>
      <c r="C733" s="89">
        <f t="shared" si="245"/>
        <v>4</v>
      </c>
      <c r="D733" s="89">
        <f>D734+D737</f>
        <v>3</v>
      </c>
      <c r="E733" s="89">
        <f>E734+E737</f>
        <v>1</v>
      </c>
      <c r="F733" s="89">
        <f t="shared" si="246"/>
        <v>4</v>
      </c>
      <c r="G733" s="89">
        <f>G734+G737</f>
        <v>2</v>
      </c>
      <c r="H733" s="89">
        <f>H734+H737</f>
        <v>2</v>
      </c>
      <c r="I733" s="89">
        <f t="shared" si="247"/>
        <v>3</v>
      </c>
      <c r="J733" s="89">
        <f>J734+J737</f>
        <v>2</v>
      </c>
      <c r="K733" s="89">
        <f>K734+K737</f>
        <v>1</v>
      </c>
      <c r="L733" s="89">
        <f t="shared" si="248"/>
        <v>3</v>
      </c>
      <c r="M733" s="89">
        <f>M734+M737</f>
        <v>2</v>
      </c>
      <c r="N733" s="89">
        <f>N734+N737</f>
        <v>1</v>
      </c>
      <c r="O733" s="89">
        <f t="shared" si="249"/>
        <v>3</v>
      </c>
      <c r="P733" s="89">
        <f>P734+P737</f>
        <v>2</v>
      </c>
      <c r="Q733" s="89">
        <f>Q734+Q737</f>
        <v>1</v>
      </c>
      <c r="R733" s="89">
        <f t="shared" si="243"/>
        <v>2</v>
      </c>
      <c r="S733" s="89">
        <f>S734+S737</f>
        <v>2</v>
      </c>
      <c r="T733" s="89">
        <f>T734+T737</f>
        <v>0</v>
      </c>
      <c r="U733" s="89">
        <f t="shared" si="250"/>
        <v>2</v>
      </c>
      <c r="V733" s="89">
        <f>V734+V737</f>
        <v>2</v>
      </c>
      <c r="W733" s="89">
        <f>W734+W737</f>
        <v>0</v>
      </c>
      <c r="X733" s="90"/>
      <c r="Y733" s="80">
        <f t="shared" si="251"/>
        <v>21</v>
      </c>
      <c r="AA733" s="15"/>
      <c r="AB733" s="15"/>
      <c r="AC733" s="15"/>
      <c r="AD733" s="15"/>
      <c r="AE733" s="15"/>
      <c r="AF733" s="15"/>
      <c r="AG733" s="15"/>
      <c r="AH733" s="15"/>
    </row>
    <row r="734" spans="1:34" ht="28.5" x14ac:dyDescent="0.25">
      <c r="A734" s="82" t="s">
        <v>247</v>
      </c>
      <c r="B734" s="83"/>
      <c r="C734" s="83">
        <f t="shared" si="245"/>
        <v>4</v>
      </c>
      <c r="D734" s="83">
        <f>SUM(D735:D736)</f>
        <v>3</v>
      </c>
      <c r="E734" s="83">
        <f>SUM(E735:E736)</f>
        <v>1</v>
      </c>
      <c r="F734" s="83">
        <f t="shared" si="246"/>
        <v>4</v>
      </c>
      <c r="G734" s="83">
        <f>SUM(G735:G736)</f>
        <v>2</v>
      </c>
      <c r="H734" s="83">
        <f>SUM(H735:H736)</f>
        <v>2</v>
      </c>
      <c r="I734" s="83">
        <f t="shared" si="247"/>
        <v>3</v>
      </c>
      <c r="J734" s="83">
        <f>SUM(J735:J736)</f>
        <v>2</v>
      </c>
      <c r="K734" s="83">
        <f>SUM(K735:K736)</f>
        <v>1</v>
      </c>
      <c r="L734" s="83">
        <f t="shared" si="248"/>
        <v>3</v>
      </c>
      <c r="M734" s="83">
        <f>SUM(M735:M736)</f>
        <v>2</v>
      </c>
      <c r="N734" s="83">
        <f>SUM(N735:N736)</f>
        <v>1</v>
      </c>
      <c r="O734" s="83">
        <f t="shared" si="249"/>
        <v>3</v>
      </c>
      <c r="P734" s="83">
        <f>SUM(P735:P736)</f>
        <v>2</v>
      </c>
      <c r="Q734" s="83">
        <f>SUM(Q735:Q736)</f>
        <v>1</v>
      </c>
      <c r="R734" s="83">
        <f t="shared" si="243"/>
        <v>2</v>
      </c>
      <c r="S734" s="83">
        <f>SUM(S735:S736)</f>
        <v>2</v>
      </c>
      <c r="T734" s="83">
        <f>SUM(T735:T736)</f>
        <v>0</v>
      </c>
      <c r="U734" s="83">
        <f t="shared" si="250"/>
        <v>2</v>
      </c>
      <c r="V734" s="83">
        <f>SUM(V735:V736)</f>
        <v>2</v>
      </c>
      <c r="W734" s="83">
        <f>SUM(W735:W736)</f>
        <v>0</v>
      </c>
      <c r="X734" s="87"/>
      <c r="Y734" s="93">
        <f t="shared" si="251"/>
        <v>21</v>
      </c>
      <c r="AA734" s="15"/>
      <c r="AB734" s="15"/>
      <c r="AC734" s="15"/>
      <c r="AD734" s="15"/>
      <c r="AE734" s="15"/>
      <c r="AF734" s="15"/>
      <c r="AG734" s="15"/>
      <c r="AH734" s="15"/>
    </row>
    <row r="735" spans="1:34" x14ac:dyDescent="0.25">
      <c r="A735" s="19" t="s">
        <v>436</v>
      </c>
      <c r="B735" s="20">
        <v>1411</v>
      </c>
      <c r="C735" s="83">
        <f t="shared" si="245"/>
        <v>2</v>
      </c>
      <c r="D735" s="20">
        <v>1</v>
      </c>
      <c r="E735" s="20">
        <v>1</v>
      </c>
      <c r="F735" s="83">
        <f t="shared" si="246"/>
        <v>2</v>
      </c>
      <c r="G735" s="20">
        <v>0</v>
      </c>
      <c r="H735" s="20">
        <v>2</v>
      </c>
      <c r="I735" s="83">
        <f t="shared" si="247"/>
        <v>0</v>
      </c>
      <c r="J735" s="20">
        <v>0</v>
      </c>
      <c r="K735" s="20">
        <v>0</v>
      </c>
      <c r="L735" s="83">
        <f t="shared" si="248"/>
        <v>0</v>
      </c>
      <c r="M735" s="20">
        <v>0</v>
      </c>
      <c r="N735" s="20">
        <v>0</v>
      </c>
      <c r="O735" s="83">
        <f t="shared" si="249"/>
        <v>0</v>
      </c>
      <c r="P735" s="20">
        <v>0</v>
      </c>
      <c r="Q735" s="20">
        <v>0</v>
      </c>
      <c r="R735" s="83">
        <f t="shared" si="243"/>
        <v>0</v>
      </c>
      <c r="S735" s="20">
        <v>0</v>
      </c>
      <c r="T735" s="20">
        <v>0</v>
      </c>
      <c r="U735" s="83">
        <f t="shared" si="250"/>
        <v>0</v>
      </c>
      <c r="V735" s="20">
        <v>0</v>
      </c>
      <c r="W735" s="20">
        <v>0</v>
      </c>
      <c r="X735" s="21"/>
      <c r="Y735" s="22">
        <f t="shared" si="251"/>
        <v>4</v>
      </c>
      <c r="AA735" s="15"/>
      <c r="AB735" s="15"/>
      <c r="AC735" s="15"/>
      <c r="AD735" s="15"/>
      <c r="AE735" s="15"/>
      <c r="AF735" s="15"/>
      <c r="AG735" s="15"/>
      <c r="AH735" s="15"/>
    </row>
    <row r="736" spans="1:34" x14ac:dyDescent="0.25">
      <c r="A736" s="19" t="s">
        <v>437</v>
      </c>
      <c r="B736" s="20">
        <v>2422</v>
      </c>
      <c r="C736" s="83">
        <f t="shared" si="245"/>
        <v>2</v>
      </c>
      <c r="D736" s="20">
        <v>2</v>
      </c>
      <c r="E736" s="20">
        <v>0</v>
      </c>
      <c r="F736" s="83">
        <f t="shared" si="246"/>
        <v>2</v>
      </c>
      <c r="G736" s="20">
        <v>2</v>
      </c>
      <c r="H736" s="20">
        <v>0</v>
      </c>
      <c r="I736" s="83">
        <f t="shared" si="247"/>
        <v>3</v>
      </c>
      <c r="J736" s="20">
        <v>2</v>
      </c>
      <c r="K736" s="20">
        <v>1</v>
      </c>
      <c r="L736" s="83">
        <f t="shared" si="248"/>
        <v>3</v>
      </c>
      <c r="M736" s="20">
        <v>2</v>
      </c>
      <c r="N736" s="20">
        <v>1</v>
      </c>
      <c r="O736" s="83">
        <f t="shared" si="249"/>
        <v>3</v>
      </c>
      <c r="P736" s="20">
        <v>2</v>
      </c>
      <c r="Q736" s="20">
        <v>1</v>
      </c>
      <c r="R736" s="83">
        <f t="shared" si="243"/>
        <v>2</v>
      </c>
      <c r="S736" s="20">
        <v>2</v>
      </c>
      <c r="T736" s="20">
        <v>0</v>
      </c>
      <c r="U736" s="83">
        <f t="shared" si="250"/>
        <v>2</v>
      </c>
      <c r="V736" s="20">
        <v>2</v>
      </c>
      <c r="W736" s="20">
        <v>0</v>
      </c>
      <c r="X736" s="21"/>
      <c r="Y736" s="22">
        <f t="shared" si="251"/>
        <v>17</v>
      </c>
      <c r="AA736" s="15"/>
      <c r="AB736" s="15"/>
      <c r="AC736" s="15"/>
      <c r="AD736" s="15"/>
      <c r="AE736" s="15"/>
      <c r="AF736" s="15"/>
      <c r="AG736" s="15"/>
      <c r="AH736" s="15"/>
    </row>
    <row r="737" spans="1:34" ht="28.5" x14ac:dyDescent="0.25">
      <c r="A737" s="82" t="s">
        <v>249</v>
      </c>
      <c r="B737" s="83"/>
      <c r="C737" s="83">
        <f t="shared" si="245"/>
        <v>0</v>
      </c>
      <c r="D737" s="83">
        <v>0</v>
      </c>
      <c r="E737" s="83">
        <v>0</v>
      </c>
      <c r="F737" s="83">
        <f t="shared" si="246"/>
        <v>0</v>
      </c>
      <c r="G737" s="83">
        <v>0</v>
      </c>
      <c r="H737" s="83">
        <v>0</v>
      </c>
      <c r="I737" s="83">
        <f t="shared" si="247"/>
        <v>0</v>
      </c>
      <c r="J737" s="83">
        <v>0</v>
      </c>
      <c r="K737" s="83">
        <v>0</v>
      </c>
      <c r="L737" s="83">
        <f t="shared" si="248"/>
        <v>0</v>
      </c>
      <c r="M737" s="83">
        <v>0</v>
      </c>
      <c r="N737" s="83">
        <v>0</v>
      </c>
      <c r="O737" s="83">
        <f t="shared" si="249"/>
        <v>0</v>
      </c>
      <c r="P737" s="83">
        <v>0</v>
      </c>
      <c r="Q737" s="83">
        <v>0</v>
      </c>
      <c r="R737" s="83">
        <f t="shared" si="243"/>
        <v>0</v>
      </c>
      <c r="S737" s="83">
        <v>0</v>
      </c>
      <c r="T737" s="83">
        <v>0</v>
      </c>
      <c r="U737" s="83">
        <f t="shared" si="250"/>
        <v>0</v>
      </c>
      <c r="V737" s="83">
        <v>0</v>
      </c>
      <c r="W737" s="83">
        <v>0</v>
      </c>
      <c r="X737" s="87"/>
      <c r="Y737" s="93">
        <f t="shared" si="251"/>
        <v>0</v>
      </c>
      <c r="AA737" s="15"/>
      <c r="AB737" s="15"/>
      <c r="AC737" s="15"/>
      <c r="AD737" s="15"/>
      <c r="AE737" s="15"/>
      <c r="AF737" s="15"/>
      <c r="AG737" s="15"/>
      <c r="AH737" s="15"/>
    </row>
    <row r="738" spans="1:34" ht="28.5" x14ac:dyDescent="0.25">
      <c r="A738" s="88" t="s">
        <v>438</v>
      </c>
      <c r="B738" s="89"/>
      <c r="C738" s="89">
        <f t="shared" si="245"/>
        <v>61</v>
      </c>
      <c r="D738" s="89">
        <f>D739+D740+D741+D743+D744+D755</f>
        <v>36</v>
      </c>
      <c r="E738" s="89">
        <f>E739+E740+E741+E743+E744+E755</f>
        <v>25</v>
      </c>
      <c r="F738" s="89">
        <f t="shared" si="246"/>
        <v>51</v>
      </c>
      <c r="G738" s="89">
        <f>G739+G740+G741+G743+G744+G755</f>
        <v>31</v>
      </c>
      <c r="H738" s="89">
        <f>H739+H740+H741+H743+H744+H755</f>
        <v>20</v>
      </c>
      <c r="I738" s="89">
        <f t="shared" si="247"/>
        <v>35</v>
      </c>
      <c r="J738" s="89">
        <f>J739+J740+J741+J743+J744+J755</f>
        <v>21</v>
      </c>
      <c r="K738" s="89">
        <f>K739+K740+K741+K743+K744+K755</f>
        <v>14</v>
      </c>
      <c r="L738" s="89">
        <f t="shared" si="248"/>
        <v>26</v>
      </c>
      <c r="M738" s="89">
        <f>M739+M740+M741+M743+M744+M755</f>
        <v>19</v>
      </c>
      <c r="N738" s="89">
        <f>N739+N740+N741+N743+N744+N755</f>
        <v>7</v>
      </c>
      <c r="O738" s="89">
        <f t="shared" si="249"/>
        <v>24</v>
      </c>
      <c r="P738" s="89">
        <f>P739+P740+P741+P743+P744+P755</f>
        <v>16</v>
      </c>
      <c r="Q738" s="89">
        <f>Q739+Q740+Q741+Q743+Q744+Q755</f>
        <v>8</v>
      </c>
      <c r="R738" s="89">
        <f t="shared" si="243"/>
        <v>14</v>
      </c>
      <c r="S738" s="89">
        <f>S739+S740+S741+S743+S744+S755</f>
        <v>12</v>
      </c>
      <c r="T738" s="89">
        <f>T739+T740+T741+T743+T744+T755</f>
        <v>2</v>
      </c>
      <c r="U738" s="89">
        <f t="shared" si="250"/>
        <v>17</v>
      </c>
      <c r="V738" s="89">
        <f>V739+V740+V741+V743+V744+V755</f>
        <v>16</v>
      </c>
      <c r="W738" s="89">
        <f>W739+W740+W741+W743+W744+W755</f>
        <v>1</v>
      </c>
      <c r="X738" s="90"/>
      <c r="Y738" s="80">
        <f t="shared" si="251"/>
        <v>228</v>
      </c>
      <c r="AA738" s="15"/>
      <c r="AB738" s="15"/>
      <c r="AC738" s="15"/>
      <c r="AD738" s="15"/>
      <c r="AE738" s="15"/>
      <c r="AF738" s="15"/>
      <c r="AG738" s="15"/>
      <c r="AH738" s="15"/>
    </row>
    <row r="739" spans="1:34" x14ac:dyDescent="0.25">
      <c r="A739" s="82" t="s">
        <v>253</v>
      </c>
      <c r="B739" s="83"/>
      <c r="C739" s="83">
        <f t="shared" si="245"/>
        <v>0</v>
      </c>
      <c r="D739" s="83">
        <v>0</v>
      </c>
      <c r="E739" s="83">
        <v>0</v>
      </c>
      <c r="F739" s="83">
        <f t="shared" si="246"/>
        <v>0</v>
      </c>
      <c r="G739" s="83">
        <v>0</v>
      </c>
      <c r="H739" s="83">
        <v>0</v>
      </c>
      <c r="I739" s="83">
        <f t="shared" si="247"/>
        <v>0</v>
      </c>
      <c r="J739" s="83">
        <v>0</v>
      </c>
      <c r="K739" s="83">
        <v>0</v>
      </c>
      <c r="L739" s="83">
        <f t="shared" si="248"/>
        <v>0</v>
      </c>
      <c r="M739" s="83">
        <v>0</v>
      </c>
      <c r="N739" s="83">
        <v>0</v>
      </c>
      <c r="O739" s="83">
        <f t="shared" si="249"/>
        <v>0</v>
      </c>
      <c r="P739" s="83">
        <v>0</v>
      </c>
      <c r="Q739" s="83">
        <v>0</v>
      </c>
      <c r="R739" s="83">
        <f t="shared" si="243"/>
        <v>0</v>
      </c>
      <c r="S739" s="83">
        <v>0</v>
      </c>
      <c r="T739" s="83">
        <v>0</v>
      </c>
      <c r="U739" s="83">
        <f t="shared" si="250"/>
        <v>0</v>
      </c>
      <c r="V739" s="83">
        <v>0</v>
      </c>
      <c r="W739" s="83">
        <v>0</v>
      </c>
      <c r="X739" s="87"/>
      <c r="Y739" s="93">
        <f t="shared" si="251"/>
        <v>0</v>
      </c>
      <c r="AA739" s="15"/>
      <c r="AB739" s="15"/>
      <c r="AC739" s="15"/>
      <c r="AD739" s="15"/>
      <c r="AE739" s="15"/>
      <c r="AF739" s="15"/>
      <c r="AG739" s="15"/>
      <c r="AH739" s="15"/>
    </row>
    <row r="740" spans="1:34" ht="42.75" x14ac:dyDescent="0.25">
      <c r="A740" s="82" t="s">
        <v>255</v>
      </c>
      <c r="B740" s="83"/>
      <c r="C740" s="83">
        <f t="shared" si="245"/>
        <v>0</v>
      </c>
      <c r="D740" s="83">
        <v>0</v>
      </c>
      <c r="E740" s="83">
        <v>0</v>
      </c>
      <c r="F740" s="83">
        <f t="shared" si="246"/>
        <v>0</v>
      </c>
      <c r="G740" s="83">
        <v>0</v>
      </c>
      <c r="H740" s="83">
        <v>0</v>
      </c>
      <c r="I740" s="83">
        <f t="shared" si="247"/>
        <v>0</v>
      </c>
      <c r="J740" s="83">
        <v>0</v>
      </c>
      <c r="K740" s="83">
        <v>0</v>
      </c>
      <c r="L740" s="83">
        <f t="shared" si="248"/>
        <v>0</v>
      </c>
      <c r="M740" s="83">
        <v>0</v>
      </c>
      <c r="N740" s="83">
        <v>0</v>
      </c>
      <c r="O740" s="83">
        <f t="shared" si="249"/>
        <v>0</v>
      </c>
      <c r="P740" s="83">
        <v>0</v>
      </c>
      <c r="Q740" s="83">
        <v>0</v>
      </c>
      <c r="R740" s="83">
        <f t="shared" si="243"/>
        <v>0</v>
      </c>
      <c r="S740" s="83">
        <v>0</v>
      </c>
      <c r="T740" s="83">
        <v>0</v>
      </c>
      <c r="U740" s="83">
        <f t="shared" si="250"/>
        <v>0</v>
      </c>
      <c r="V740" s="83">
        <v>0</v>
      </c>
      <c r="W740" s="83">
        <v>0</v>
      </c>
      <c r="X740" s="87"/>
      <c r="Y740" s="93">
        <f t="shared" si="251"/>
        <v>0</v>
      </c>
      <c r="AA740" s="15"/>
      <c r="AB740" s="15"/>
      <c r="AC740" s="15"/>
      <c r="AD740" s="15"/>
      <c r="AE740" s="15"/>
      <c r="AF740" s="15"/>
      <c r="AG740" s="15"/>
      <c r="AH740" s="15"/>
    </row>
    <row r="741" spans="1:34" ht="28.5" x14ac:dyDescent="0.25">
      <c r="A741" s="82" t="s">
        <v>256</v>
      </c>
      <c r="B741" s="83"/>
      <c r="C741" s="83">
        <f t="shared" ref="C741:Y741" si="253">C742</f>
        <v>1</v>
      </c>
      <c r="D741" s="83">
        <f t="shared" si="253"/>
        <v>0</v>
      </c>
      <c r="E741" s="83">
        <f t="shared" si="253"/>
        <v>1</v>
      </c>
      <c r="F741" s="83">
        <f t="shared" si="253"/>
        <v>0</v>
      </c>
      <c r="G741" s="83">
        <f t="shared" si="253"/>
        <v>0</v>
      </c>
      <c r="H741" s="83">
        <f t="shared" si="253"/>
        <v>0</v>
      </c>
      <c r="I741" s="83">
        <f t="shared" si="253"/>
        <v>1</v>
      </c>
      <c r="J741" s="83">
        <f t="shared" si="253"/>
        <v>1</v>
      </c>
      <c r="K741" s="83">
        <f t="shared" si="253"/>
        <v>0</v>
      </c>
      <c r="L741" s="83">
        <f t="shared" si="253"/>
        <v>0</v>
      </c>
      <c r="M741" s="83">
        <f t="shared" si="253"/>
        <v>0</v>
      </c>
      <c r="N741" s="83">
        <f t="shared" si="253"/>
        <v>0</v>
      </c>
      <c r="O741" s="83">
        <f t="shared" si="253"/>
        <v>1</v>
      </c>
      <c r="P741" s="83">
        <f t="shared" si="253"/>
        <v>0</v>
      </c>
      <c r="Q741" s="83">
        <f t="shared" si="253"/>
        <v>1</v>
      </c>
      <c r="R741" s="83">
        <f t="shared" si="253"/>
        <v>0</v>
      </c>
      <c r="S741" s="83">
        <f t="shared" si="253"/>
        <v>0</v>
      </c>
      <c r="T741" s="83">
        <f t="shared" si="253"/>
        <v>0</v>
      </c>
      <c r="U741" s="83">
        <f t="shared" si="253"/>
        <v>0</v>
      </c>
      <c r="V741" s="83">
        <f t="shared" si="253"/>
        <v>0</v>
      </c>
      <c r="W741" s="83">
        <f t="shared" si="253"/>
        <v>0</v>
      </c>
      <c r="X741" s="83"/>
      <c r="Y741" s="83">
        <f t="shared" si="253"/>
        <v>3</v>
      </c>
      <c r="AA741" s="15"/>
      <c r="AB741" s="15"/>
      <c r="AC741" s="15"/>
      <c r="AD741" s="15"/>
      <c r="AE741" s="15"/>
      <c r="AF741" s="15"/>
      <c r="AG741" s="15"/>
      <c r="AH741" s="15"/>
    </row>
    <row r="742" spans="1:34" ht="30" x14ac:dyDescent="0.25">
      <c r="A742" s="146" t="s">
        <v>399</v>
      </c>
      <c r="B742" s="121">
        <v>2433</v>
      </c>
      <c r="C742" s="83">
        <f>D742+E742</f>
        <v>1</v>
      </c>
      <c r="D742" s="20">
        <v>0</v>
      </c>
      <c r="E742" s="20">
        <v>1</v>
      </c>
      <c r="F742" s="83">
        <f>G742+H742</f>
        <v>0</v>
      </c>
      <c r="G742" s="20">
        <v>0</v>
      </c>
      <c r="H742" s="20">
        <v>0</v>
      </c>
      <c r="I742" s="83">
        <f>J742+K742</f>
        <v>1</v>
      </c>
      <c r="J742" s="20">
        <v>1</v>
      </c>
      <c r="K742" s="20">
        <v>0</v>
      </c>
      <c r="L742" s="83">
        <f>M742+N742</f>
        <v>0</v>
      </c>
      <c r="M742" s="20">
        <v>0</v>
      </c>
      <c r="N742" s="20">
        <v>0</v>
      </c>
      <c r="O742" s="83">
        <f>P742+Q742</f>
        <v>1</v>
      </c>
      <c r="P742" s="20">
        <v>0</v>
      </c>
      <c r="Q742" s="20">
        <v>1</v>
      </c>
      <c r="R742" s="83">
        <f>S742+T742</f>
        <v>0</v>
      </c>
      <c r="S742" s="20">
        <v>0</v>
      </c>
      <c r="T742" s="20">
        <v>0</v>
      </c>
      <c r="U742" s="83">
        <f>V742+W742</f>
        <v>0</v>
      </c>
      <c r="V742" s="20">
        <v>0</v>
      </c>
      <c r="W742" s="20">
        <v>0</v>
      </c>
      <c r="X742" s="21"/>
      <c r="Y742" s="22">
        <f>C742+F742+I742+L742+O742+R742+U742</f>
        <v>3</v>
      </c>
      <c r="Z742" s="23"/>
      <c r="AA742" s="15"/>
      <c r="AB742" s="15"/>
      <c r="AC742" s="15"/>
      <c r="AD742" s="15"/>
      <c r="AE742" s="15"/>
      <c r="AF742" s="15"/>
      <c r="AG742" s="15"/>
      <c r="AH742" s="15"/>
    </row>
    <row r="743" spans="1:34" x14ac:dyDescent="0.25">
      <c r="A743" s="82" t="s">
        <v>259</v>
      </c>
      <c r="B743" s="83"/>
      <c r="C743" s="83">
        <f t="shared" si="245"/>
        <v>0</v>
      </c>
      <c r="D743" s="83">
        <v>0</v>
      </c>
      <c r="E743" s="83">
        <v>0</v>
      </c>
      <c r="F743" s="83">
        <f t="shared" si="246"/>
        <v>0</v>
      </c>
      <c r="G743" s="83">
        <v>0</v>
      </c>
      <c r="H743" s="83">
        <v>0</v>
      </c>
      <c r="I743" s="83">
        <f t="shared" si="247"/>
        <v>0</v>
      </c>
      <c r="J743" s="83">
        <v>0</v>
      </c>
      <c r="K743" s="83">
        <v>0</v>
      </c>
      <c r="L743" s="83">
        <f t="shared" si="248"/>
        <v>0</v>
      </c>
      <c r="M743" s="83">
        <v>0</v>
      </c>
      <c r="N743" s="83">
        <v>0</v>
      </c>
      <c r="O743" s="83">
        <f t="shared" si="249"/>
        <v>0</v>
      </c>
      <c r="P743" s="83">
        <v>0</v>
      </c>
      <c r="Q743" s="83">
        <v>0</v>
      </c>
      <c r="R743" s="83">
        <f t="shared" si="243"/>
        <v>0</v>
      </c>
      <c r="S743" s="83">
        <v>0</v>
      </c>
      <c r="T743" s="83">
        <v>0</v>
      </c>
      <c r="U743" s="83">
        <f t="shared" si="250"/>
        <v>0</v>
      </c>
      <c r="V743" s="83">
        <v>0</v>
      </c>
      <c r="W743" s="83">
        <v>0</v>
      </c>
      <c r="X743" s="87"/>
      <c r="Y743" s="93">
        <f t="shared" si="251"/>
        <v>0</v>
      </c>
      <c r="AA743" s="15"/>
      <c r="AB743" s="15"/>
      <c r="AC743" s="15"/>
      <c r="AD743" s="15"/>
      <c r="AE743" s="15"/>
      <c r="AF743" s="15"/>
      <c r="AG743" s="15"/>
      <c r="AH743" s="15"/>
    </row>
    <row r="744" spans="1:34" ht="42.75" x14ac:dyDescent="0.25">
      <c r="A744" s="82" t="s">
        <v>262</v>
      </c>
      <c r="B744" s="83"/>
      <c r="C744" s="83">
        <f t="shared" si="245"/>
        <v>37</v>
      </c>
      <c r="D744" s="83">
        <f>SUM(D745:D754)</f>
        <v>17</v>
      </c>
      <c r="E744" s="83">
        <f>SUM(E745:E754)</f>
        <v>20</v>
      </c>
      <c r="F744" s="83">
        <f t="shared" si="246"/>
        <v>29</v>
      </c>
      <c r="G744" s="83">
        <f>SUM(G745:G754)</f>
        <v>15</v>
      </c>
      <c r="H744" s="83">
        <f>SUM(H745:H754)</f>
        <v>14</v>
      </c>
      <c r="I744" s="83">
        <f t="shared" si="247"/>
        <v>19</v>
      </c>
      <c r="J744" s="83">
        <f>SUM(J745:J754)</f>
        <v>8</v>
      </c>
      <c r="K744" s="83">
        <f>SUM(K745:K754)</f>
        <v>11</v>
      </c>
      <c r="L744" s="83">
        <f t="shared" si="248"/>
        <v>16</v>
      </c>
      <c r="M744" s="83">
        <f>SUM(M745:M754)</f>
        <v>10</v>
      </c>
      <c r="N744" s="83">
        <f>SUM(N745:N754)</f>
        <v>6</v>
      </c>
      <c r="O744" s="83">
        <f t="shared" si="249"/>
        <v>15</v>
      </c>
      <c r="P744" s="83">
        <f>SUM(P745:P754)</f>
        <v>9</v>
      </c>
      <c r="Q744" s="83">
        <f>SUM(Q745:Q754)</f>
        <v>6</v>
      </c>
      <c r="R744" s="83">
        <f t="shared" si="243"/>
        <v>7</v>
      </c>
      <c r="S744" s="83">
        <f>SUM(S745:S754)</f>
        <v>5</v>
      </c>
      <c r="T744" s="83">
        <f>SUM(T745:T754)</f>
        <v>2</v>
      </c>
      <c r="U744" s="83">
        <f t="shared" si="250"/>
        <v>5</v>
      </c>
      <c r="V744" s="83">
        <f>SUM(V745:V754)</f>
        <v>4</v>
      </c>
      <c r="W744" s="83">
        <f>SUM(W745:W754)</f>
        <v>1</v>
      </c>
      <c r="X744" s="87"/>
      <c r="Y744" s="93">
        <f t="shared" si="251"/>
        <v>128</v>
      </c>
      <c r="AA744" s="15"/>
      <c r="AB744" s="15"/>
      <c r="AC744" s="15"/>
      <c r="AD744" s="15"/>
      <c r="AE744" s="15"/>
      <c r="AF744" s="15"/>
      <c r="AG744" s="15"/>
      <c r="AH744" s="15"/>
    </row>
    <row r="745" spans="1:34" x14ac:dyDescent="0.25">
      <c r="A745" s="19" t="s">
        <v>405</v>
      </c>
      <c r="B745" s="20">
        <v>2514</v>
      </c>
      <c r="C745" s="83">
        <f t="shared" si="245"/>
        <v>10</v>
      </c>
      <c r="D745" s="20">
        <v>4</v>
      </c>
      <c r="E745" s="20">
        <v>6</v>
      </c>
      <c r="F745" s="83">
        <f t="shared" si="246"/>
        <v>11</v>
      </c>
      <c r="G745" s="20">
        <v>6</v>
      </c>
      <c r="H745" s="20">
        <v>5</v>
      </c>
      <c r="I745" s="83">
        <f t="shared" si="247"/>
        <v>6</v>
      </c>
      <c r="J745" s="20">
        <v>4</v>
      </c>
      <c r="K745" s="20">
        <v>2</v>
      </c>
      <c r="L745" s="83">
        <f t="shared" si="248"/>
        <v>5</v>
      </c>
      <c r="M745" s="20">
        <v>4</v>
      </c>
      <c r="N745" s="20">
        <v>1</v>
      </c>
      <c r="O745" s="83">
        <f t="shared" si="249"/>
        <v>5</v>
      </c>
      <c r="P745" s="20">
        <v>4</v>
      </c>
      <c r="Q745" s="20">
        <v>1</v>
      </c>
      <c r="R745" s="83">
        <f t="shared" si="243"/>
        <v>4</v>
      </c>
      <c r="S745" s="20">
        <v>4</v>
      </c>
      <c r="T745" s="20">
        <v>0</v>
      </c>
      <c r="U745" s="83">
        <f t="shared" si="250"/>
        <v>2</v>
      </c>
      <c r="V745" s="20">
        <v>2</v>
      </c>
      <c r="W745" s="20">
        <v>0</v>
      </c>
      <c r="X745" s="21"/>
      <c r="Y745" s="22">
        <f t="shared" si="251"/>
        <v>43</v>
      </c>
      <c r="AA745" s="15"/>
      <c r="AB745" s="15"/>
      <c r="AC745" s="15"/>
      <c r="AD745" s="15"/>
      <c r="AE745" s="15"/>
      <c r="AF745" s="15"/>
      <c r="AG745" s="15"/>
      <c r="AH745" s="15"/>
    </row>
    <row r="746" spans="1:34" ht="45" x14ac:dyDescent="0.25">
      <c r="A746" s="19" t="s">
        <v>439</v>
      </c>
      <c r="B746" s="119">
        <v>2519</v>
      </c>
      <c r="C746" s="83">
        <f t="shared" si="245"/>
        <v>6</v>
      </c>
      <c r="D746" s="20">
        <v>2</v>
      </c>
      <c r="E746" s="20">
        <v>4</v>
      </c>
      <c r="F746" s="83">
        <f t="shared" si="246"/>
        <v>6</v>
      </c>
      <c r="G746" s="20">
        <v>3</v>
      </c>
      <c r="H746" s="20">
        <v>3</v>
      </c>
      <c r="I746" s="83">
        <f t="shared" si="247"/>
        <v>4</v>
      </c>
      <c r="J746" s="20">
        <v>2</v>
      </c>
      <c r="K746" s="20">
        <v>2</v>
      </c>
      <c r="L746" s="83">
        <f t="shared" si="248"/>
        <v>6</v>
      </c>
      <c r="M746" s="20">
        <v>3</v>
      </c>
      <c r="N746" s="20">
        <v>3</v>
      </c>
      <c r="O746" s="83">
        <f t="shared" si="249"/>
        <v>2</v>
      </c>
      <c r="P746" s="20">
        <v>2</v>
      </c>
      <c r="Q746" s="20">
        <v>0</v>
      </c>
      <c r="R746" s="83">
        <f t="shared" si="243"/>
        <v>0</v>
      </c>
      <c r="S746" s="20">
        <v>0</v>
      </c>
      <c r="T746" s="20">
        <v>0</v>
      </c>
      <c r="U746" s="83">
        <f t="shared" si="250"/>
        <v>2</v>
      </c>
      <c r="V746" s="20">
        <v>2</v>
      </c>
      <c r="W746" s="20">
        <v>0</v>
      </c>
      <c r="X746" s="21"/>
      <c r="Y746" s="22">
        <f t="shared" si="251"/>
        <v>26</v>
      </c>
      <c r="AA746" s="15"/>
      <c r="AB746" s="15"/>
      <c r="AC746" s="15"/>
      <c r="AD746" s="15"/>
      <c r="AE746" s="15"/>
      <c r="AF746" s="15"/>
      <c r="AG746" s="15"/>
      <c r="AH746" s="15"/>
    </row>
    <row r="747" spans="1:34" x14ac:dyDescent="0.25">
      <c r="A747" s="19" t="s">
        <v>386</v>
      </c>
      <c r="B747" s="119">
        <v>2512</v>
      </c>
      <c r="C747" s="83">
        <f t="shared" si="245"/>
        <v>5</v>
      </c>
      <c r="D747" s="20">
        <v>2</v>
      </c>
      <c r="E747" s="20">
        <v>3</v>
      </c>
      <c r="F747" s="83">
        <f t="shared" si="246"/>
        <v>4</v>
      </c>
      <c r="G747" s="20">
        <v>3</v>
      </c>
      <c r="H747" s="20">
        <v>1</v>
      </c>
      <c r="I747" s="83">
        <f t="shared" si="247"/>
        <v>4</v>
      </c>
      <c r="J747" s="20">
        <v>2</v>
      </c>
      <c r="K747" s="20">
        <v>2</v>
      </c>
      <c r="L747" s="83">
        <f t="shared" si="248"/>
        <v>3</v>
      </c>
      <c r="M747" s="20">
        <v>2</v>
      </c>
      <c r="N747" s="20">
        <v>1</v>
      </c>
      <c r="O747" s="83">
        <f t="shared" si="249"/>
        <v>3</v>
      </c>
      <c r="P747" s="20">
        <v>2</v>
      </c>
      <c r="Q747" s="20">
        <v>1</v>
      </c>
      <c r="R747" s="83">
        <f t="shared" si="243"/>
        <v>0</v>
      </c>
      <c r="S747" s="20">
        <v>0</v>
      </c>
      <c r="T747" s="20">
        <v>0</v>
      </c>
      <c r="U747" s="83">
        <f t="shared" si="250"/>
        <v>0</v>
      </c>
      <c r="V747" s="20">
        <v>0</v>
      </c>
      <c r="W747" s="20">
        <v>0</v>
      </c>
      <c r="X747" s="21"/>
      <c r="Y747" s="22">
        <f t="shared" si="251"/>
        <v>19</v>
      </c>
      <c r="AA747" s="15"/>
      <c r="AB747" s="15"/>
      <c r="AC747" s="15"/>
      <c r="AD747" s="15"/>
      <c r="AE747" s="15"/>
      <c r="AF747" s="15"/>
      <c r="AG747" s="15"/>
      <c r="AH747" s="15"/>
    </row>
    <row r="748" spans="1:34" x14ac:dyDescent="0.25">
      <c r="A748" s="19" t="s">
        <v>407</v>
      </c>
      <c r="B748" s="121">
        <v>1221</v>
      </c>
      <c r="C748" s="83">
        <f t="shared" si="245"/>
        <v>2</v>
      </c>
      <c r="D748" s="20">
        <v>2</v>
      </c>
      <c r="E748" s="20">
        <v>0</v>
      </c>
      <c r="F748" s="83">
        <f t="shared" si="246"/>
        <v>0</v>
      </c>
      <c r="G748" s="20">
        <v>0</v>
      </c>
      <c r="H748" s="20">
        <v>0</v>
      </c>
      <c r="I748" s="83">
        <f t="shared" si="247"/>
        <v>0</v>
      </c>
      <c r="J748" s="20">
        <v>0</v>
      </c>
      <c r="K748" s="20">
        <v>0</v>
      </c>
      <c r="L748" s="83">
        <f t="shared" si="248"/>
        <v>0</v>
      </c>
      <c r="M748" s="20">
        <v>0</v>
      </c>
      <c r="N748" s="20">
        <v>0</v>
      </c>
      <c r="O748" s="83">
        <f t="shared" si="249"/>
        <v>0</v>
      </c>
      <c r="P748" s="20">
        <v>0</v>
      </c>
      <c r="Q748" s="20">
        <v>0</v>
      </c>
      <c r="R748" s="83">
        <f t="shared" si="243"/>
        <v>0</v>
      </c>
      <c r="S748" s="20">
        <v>0</v>
      </c>
      <c r="T748" s="20">
        <v>0</v>
      </c>
      <c r="U748" s="83">
        <f t="shared" si="250"/>
        <v>0</v>
      </c>
      <c r="V748" s="20">
        <v>0</v>
      </c>
      <c r="W748" s="20">
        <v>0</v>
      </c>
      <c r="X748" s="21"/>
      <c r="Y748" s="22">
        <f t="shared" si="251"/>
        <v>2</v>
      </c>
      <c r="AA748" s="15"/>
      <c r="AB748" s="15"/>
      <c r="AC748" s="15"/>
      <c r="AD748" s="15"/>
      <c r="AE748" s="15"/>
      <c r="AF748" s="15"/>
      <c r="AG748" s="15"/>
      <c r="AH748" s="15"/>
    </row>
    <row r="749" spans="1:34" x14ac:dyDescent="0.25">
      <c r="A749" s="19" t="s">
        <v>299</v>
      </c>
      <c r="B749" s="119">
        <v>2511</v>
      </c>
      <c r="C749" s="83">
        <f t="shared" si="245"/>
        <v>1</v>
      </c>
      <c r="D749" s="20">
        <v>0</v>
      </c>
      <c r="E749" s="20">
        <v>1</v>
      </c>
      <c r="F749" s="83">
        <f t="shared" si="246"/>
        <v>2</v>
      </c>
      <c r="G749" s="20">
        <v>1</v>
      </c>
      <c r="H749" s="20">
        <v>1</v>
      </c>
      <c r="I749" s="83">
        <f t="shared" si="247"/>
        <v>1</v>
      </c>
      <c r="J749" s="20">
        <v>0</v>
      </c>
      <c r="K749" s="20">
        <v>1</v>
      </c>
      <c r="L749" s="83">
        <f t="shared" si="248"/>
        <v>2</v>
      </c>
      <c r="M749" s="20">
        <v>1</v>
      </c>
      <c r="N749" s="20">
        <v>1</v>
      </c>
      <c r="O749" s="83">
        <f t="shared" si="249"/>
        <v>2</v>
      </c>
      <c r="P749" s="20">
        <v>1</v>
      </c>
      <c r="Q749" s="20">
        <v>1</v>
      </c>
      <c r="R749" s="83">
        <f t="shared" si="243"/>
        <v>2</v>
      </c>
      <c r="S749" s="20">
        <v>1</v>
      </c>
      <c r="T749" s="20">
        <v>1</v>
      </c>
      <c r="U749" s="83">
        <f t="shared" si="250"/>
        <v>1</v>
      </c>
      <c r="V749" s="20">
        <v>0</v>
      </c>
      <c r="W749" s="20">
        <v>1</v>
      </c>
      <c r="X749" s="21"/>
      <c r="Y749" s="22">
        <f t="shared" si="251"/>
        <v>11</v>
      </c>
      <c r="AA749" s="15"/>
      <c r="AB749" s="15"/>
      <c r="AC749" s="15"/>
      <c r="AD749" s="15"/>
      <c r="AE749" s="15"/>
      <c r="AF749" s="15"/>
      <c r="AG749" s="15"/>
      <c r="AH749" s="15"/>
    </row>
    <row r="750" spans="1:34" ht="30" x14ac:dyDescent="0.25">
      <c r="A750" s="19" t="s">
        <v>440</v>
      </c>
      <c r="B750" s="20">
        <v>2529</v>
      </c>
      <c r="C750" s="83">
        <f t="shared" si="245"/>
        <v>1</v>
      </c>
      <c r="D750" s="20">
        <v>0</v>
      </c>
      <c r="E750" s="20">
        <v>1</v>
      </c>
      <c r="F750" s="83">
        <f t="shared" si="246"/>
        <v>1</v>
      </c>
      <c r="G750" s="20">
        <v>1</v>
      </c>
      <c r="H750" s="20">
        <v>0</v>
      </c>
      <c r="I750" s="83">
        <f t="shared" si="247"/>
        <v>1</v>
      </c>
      <c r="J750" s="20">
        <v>0</v>
      </c>
      <c r="K750" s="20">
        <v>1</v>
      </c>
      <c r="L750" s="83">
        <f t="shared" si="248"/>
        <v>0</v>
      </c>
      <c r="M750" s="20">
        <v>0</v>
      </c>
      <c r="N750" s="20">
        <v>0</v>
      </c>
      <c r="O750" s="83">
        <f t="shared" si="249"/>
        <v>0</v>
      </c>
      <c r="P750" s="20">
        <v>0</v>
      </c>
      <c r="Q750" s="20">
        <v>0</v>
      </c>
      <c r="R750" s="83">
        <f t="shared" si="243"/>
        <v>1</v>
      </c>
      <c r="S750" s="20">
        <v>0</v>
      </c>
      <c r="T750" s="20">
        <v>1</v>
      </c>
      <c r="U750" s="83">
        <f t="shared" si="250"/>
        <v>0</v>
      </c>
      <c r="V750" s="20">
        <v>0</v>
      </c>
      <c r="W750" s="20">
        <v>0</v>
      </c>
      <c r="X750" s="21"/>
      <c r="Y750" s="22">
        <f t="shared" si="251"/>
        <v>4</v>
      </c>
      <c r="AA750" s="15"/>
      <c r="AB750" s="15"/>
      <c r="AC750" s="15"/>
      <c r="AD750" s="15"/>
      <c r="AE750" s="15"/>
      <c r="AF750" s="15"/>
      <c r="AG750" s="15"/>
      <c r="AH750" s="15"/>
    </row>
    <row r="751" spans="1:34" x14ac:dyDescent="0.25">
      <c r="A751" s="19" t="s">
        <v>423</v>
      </c>
      <c r="B751" s="20">
        <v>2523</v>
      </c>
      <c r="C751" s="83">
        <f t="shared" si="245"/>
        <v>5</v>
      </c>
      <c r="D751" s="20">
        <v>4</v>
      </c>
      <c r="E751" s="20">
        <v>1</v>
      </c>
      <c r="F751" s="83">
        <f t="shared" si="246"/>
        <v>4</v>
      </c>
      <c r="G751" s="20">
        <v>0</v>
      </c>
      <c r="H751" s="20">
        <v>4</v>
      </c>
      <c r="I751" s="83">
        <f t="shared" si="247"/>
        <v>3</v>
      </c>
      <c r="J751" s="20">
        <v>0</v>
      </c>
      <c r="K751" s="20">
        <v>3</v>
      </c>
      <c r="L751" s="83">
        <f t="shared" si="248"/>
        <v>0</v>
      </c>
      <c r="M751" s="20">
        <v>0</v>
      </c>
      <c r="N751" s="20">
        <v>0</v>
      </c>
      <c r="O751" s="83">
        <f t="shared" si="249"/>
        <v>0</v>
      </c>
      <c r="P751" s="20">
        <v>0</v>
      </c>
      <c r="Q751" s="20">
        <v>0</v>
      </c>
      <c r="R751" s="83">
        <f t="shared" si="243"/>
        <v>0</v>
      </c>
      <c r="S751" s="20">
        <v>0</v>
      </c>
      <c r="T751" s="20">
        <v>0</v>
      </c>
      <c r="U751" s="83">
        <f t="shared" si="250"/>
        <v>0</v>
      </c>
      <c r="V751" s="20">
        <v>0</v>
      </c>
      <c r="W751" s="20">
        <v>0</v>
      </c>
      <c r="X751" s="21"/>
      <c r="Y751" s="22">
        <f t="shared" si="251"/>
        <v>12</v>
      </c>
      <c r="AA751" s="15"/>
      <c r="AB751" s="15"/>
      <c r="AC751" s="15"/>
      <c r="AD751" s="15"/>
      <c r="AE751" s="15"/>
      <c r="AF751" s="15"/>
      <c r="AG751" s="15"/>
      <c r="AH751" s="15"/>
    </row>
    <row r="752" spans="1:34" x14ac:dyDescent="0.25">
      <c r="A752" s="19" t="s">
        <v>146</v>
      </c>
      <c r="B752" s="20">
        <v>2431</v>
      </c>
      <c r="C752" s="83">
        <f t="shared" si="245"/>
        <v>2</v>
      </c>
      <c r="D752" s="20">
        <v>1</v>
      </c>
      <c r="E752" s="20">
        <v>1</v>
      </c>
      <c r="F752" s="83">
        <f t="shared" si="246"/>
        <v>0</v>
      </c>
      <c r="G752" s="20">
        <v>0</v>
      </c>
      <c r="H752" s="20">
        <v>0</v>
      </c>
      <c r="I752" s="83">
        <f t="shared" si="247"/>
        <v>0</v>
      </c>
      <c r="J752" s="20">
        <v>0</v>
      </c>
      <c r="K752" s="20">
        <v>0</v>
      </c>
      <c r="L752" s="83">
        <f t="shared" si="248"/>
        <v>0</v>
      </c>
      <c r="M752" s="20">
        <v>0</v>
      </c>
      <c r="N752" s="20">
        <v>0</v>
      </c>
      <c r="O752" s="83">
        <f t="shared" si="249"/>
        <v>1</v>
      </c>
      <c r="P752" s="20">
        <v>0</v>
      </c>
      <c r="Q752" s="20">
        <v>1</v>
      </c>
      <c r="R752" s="83">
        <f t="shared" si="243"/>
        <v>0</v>
      </c>
      <c r="S752" s="20">
        <v>0</v>
      </c>
      <c r="T752" s="20">
        <v>0</v>
      </c>
      <c r="U752" s="83">
        <f t="shared" si="250"/>
        <v>0</v>
      </c>
      <c r="V752" s="20">
        <v>0</v>
      </c>
      <c r="W752" s="20">
        <v>0</v>
      </c>
      <c r="X752" s="21"/>
      <c r="Y752" s="22">
        <f t="shared" si="251"/>
        <v>3</v>
      </c>
      <c r="AA752" s="15"/>
      <c r="AB752" s="15"/>
      <c r="AC752" s="15"/>
      <c r="AD752" s="15"/>
      <c r="AE752" s="15"/>
      <c r="AF752" s="15"/>
      <c r="AG752" s="15"/>
      <c r="AH752" s="15"/>
    </row>
    <row r="753" spans="1:34" ht="30" x14ac:dyDescent="0.25">
      <c r="A753" s="19" t="s">
        <v>441</v>
      </c>
      <c r="B753" s="20">
        <v>2432</v>
      </c>
      <c r="C753" s="83">
        <f t="shared" si="245"/>
        <v>3</v>
      </c>
      <c r="D753" s="20">
        <v>1</v>
      </c>
      <c r="E753" s="20">
        <v>2</v>
      </c>
      <c r="F753" s="83">
        <f t="shared" si="246"/>
        <v>0</v>
      </c>
      <c r="G753" s="20">
        <v>0</v>
      </c>
      <c r="H753" s="20">
        <v>0</v>
      </c>
      <c r="I753" s="83">
        <f t="shared" si="247"/>
        <v>0</v>
      </c>
      <c r="J753" s="20">
        <v>0</v>
      </c>
      <c r="K753" s="20">
        <v>0</v>
      </c>
      <c r="L753" s="83">
        <f t="shared" si="248"/>
        <v>0</v>
      </c>
      <c r="M753" s="20">
        <v>0</v>
      </c>
      <c r="N753" s="20">
        <v>0</v>
      </c>
      <c r="O753" s="83">
        <f t="shared" si="249"/>
        <v>2</v>
      </c>
      <c r="P753" s="20">
        <v>0</v>
      </c>
      <c r="Q753" s="20">
        <v>2</v>
      </c>
      <c r="R753" s="83">
        <f t="shared" si="243"/>
        <v>0</v>
      </c>
      <c r="S753" s="20">
        <v>0</v>
      </c>
      <c r="T753" s="20">
        <v>0</v>
      </c>
      <c r="U753" s="83">
        <f t="shared" si="250"/>
        <v>0</v>
      </c>
      <c r="V753" s="20">
        <v>0</v>
      </c>
      <c r="W753" s="20">
        <v>0</v>
      </c>
      <c r="X753" s="21"/>
      <c r="Y753" s="22">
        <f t="shared" si="251"/>
        <v>5</v>
      </c>
      <c r="AA753" s="15"/>
      <c r="AB753" s="15"/>
      <c r="AC753" s="15"/>
      <c r="AD753" s="15"/>
      <c r="AE753" s="15"/>
      <c r="AF753" s="15"/>
      <c r="AG753" s="15"/>
      <c r="AH753" s="15"/>
    </row>
    <row r="754" spans="1:34" x14ac:dyDescent="0.25">
      <c r="A754" s="19" t="s">
        <v>134</v>
      </c>
      <c r="B754" s="20">
        <v>2611</v>
      </c>
      <c r="C754" s="83">
        <f t="shared" si="245"/>
        <v>2</v>
      </c>
      <c r="D754" s="20">
        <v>1</v>
      </c>
      <c r="E754" s="20">
        <v>1</v>
      </c>
      <c r="F754" s="83">
        <f t="shared" si="246"/>
        <v>1</v>
      </c>
      <c r="G754" s="20">
        <v>1</v>
      </c>
      <c r="H754" s="20">
        <v>0</v>
      </c>
      <c r="I754" s="83">
        <f t="shared" si="247"/>
        <v>0</v>
      </c>
      <c r="J754" s="20">
        <v>0</v>
      </c>
      <c r="K754" s="20">
        <v>0</v>
      </c>
      <c r="L754" s="83">
        <f t="shared" si="248"/>
        <v>0</v>
      </c>
      <c r="M754" s="20">
        <v>0</v>
      </c>
      <c r="N754" s="20">
        <v>0</v>
      </c>
      <c r="O754" s="83">
        <f t="shared" si="249"/>
        <v>0</v>
      </c>
      <c r="P754" s="20">
        <v>0</v>
      </c>
      <c r="Q754" s="20">
        <v>0</v>
      </c>
      <c r="R754" s="83">
        <f t="shared" si="243"/>
        <v>0</v>
      </c>
      <c r="S754" s="20">
        <v>0</v>
      </c>
      <c r="T754" s="20">
        <v>0</v>
      </c>
      <c r="U754" s="83">
        <f t="shared" si="250"/>
        <v>0</v>
      </c>
      <c r="V754" s="20">
        <v>0</v>
      </c>
      <c r="W754" s="20">
        <v>0</v>
      </c>
      <c r="X754" s="21"/>
      <c r="Y754" s="22">
        <f t="shared" si="251"/>
        <v>3</v>
      </c>
      <c r="AA754" s="15"/>
      <c r="AB754" s="15"/>
      <c r="AC754" s="15"/>
      <c r="AD754" s="15"/>
      <c r="AE754" s="15"/>
      <c r="AF754" s="15"/>
      <c r="AG754" s="15"/>
      <c r="AH754" s="15"/>
    </row>
    <row r="755" spans="1:34" ht="28.5" x14ac:dyDescent="0.25">
      <c r="A755" s="145" t="s">
        <v>267</v>
      </c>
      <c r="B755" s="83"/>
      <c r="C755" s="83">
        <f t="shared" ref="C755:Y755" si="254">SUM(C756:C761)</f>
        <v>23</v>
      </c>
      <c r="D755" s="83">
        <f t="shared" si="254"/>
        <v>19</v>
      </c>
      <c r="E755" s="83">
        <f t="shared" si="254"/>
        <v>4</v>
      </c>
      <c r="F755" s="83">
        <f t="shared" si="254"/>
        <v>22</v>
      </c>
      <c r="G755" s="83">
        <f t="shared" si="254"/>
        <v>16</v>
      </c>
      <c r="H755" s="83">
        <f t="shared" si="254"/>
        <v>6</v>
      </c>
      <c r="I755" s="83">
        <f t="shared" si="254"/>
        <v>15</v>
      </c>
      <c r="J755" s="83">
        <f t="shared" si="254"/>
        <v>12</v>
      </c>
      <c r="K755" s="83">
        <f t="shared" si="254"/>
        <v>3</v>
      </c>
      <c r="L755" s="83">
        <f t="shared" si="254"/>
        <v>10</v>
      </c>
      <c r="M755" s="83">
        <f t="shared" si="254"/>
        <v>9</v>
      </c>
      <c r="N755" s="83">
        <f t="shared" si="254"/>
        <v>1</v>
      </c>
      <c r="O755" s="83">
        <f t="shared" si="254"/>
        <v>8</v>
      </c>
      <c r="P755" s="83">
        <f t="shared" si="254"/>
        <v>7</v>
      </c>
      <c r="Q755" s="83">
        <f t="shared" si="254"/>
        <v>1</v>
      </c>
      <c r="R755" s="83">
        <f t="shared" si="254"/>
        <v>7</v>
      </c>
      <c r="S755" s="83">
        <f t="shared" si="254"/>
        <v>7</v>
      </c>
      <c r="T755" s="83">
        <f t="shared" si="254"/>
        <v>0</v>
      </c>
      <c r="U755" s="83">
        <f t="shared" si="254"/>
        <v>12</v>
      </c>
      <c r="V755" s="83">
        <f t="shared" si="254"/>
        <v>12</v>
      </c>
      <c r="W755" s="83">
        <f t="shared" si="254"/>
        <v>0</v>
      </c>
      <c r="X755" s="83"/>
      <c r="Y755" s="83">
        <f t="shared" si="254"/>
        <v>97</v>
      </c>
      <c r="AA755" s="15"/>
      <c r="AB755" s="15"/>
      <c r="AC755" s="15"/>
      <c r="AD755" s="15"/>
      <c r="AE755" s="15"/>
      <c r="AF755" s="15"/>
      <c r="AG755" s="15"/>
      <c r="AH755" s="15"/>
    </row>
    <row r="756" spans="1:34" ht="30" x14ac:dyDescent="0.25">
      <c r="A756" s="19" t="s">
        <v>442</v>
      </c>
      <c r="B756" s="20">
        <v>1213</v>
      </c>
      <c r="C756" s="83">
        <f>D756+E756</f>
        <v>1</v>
      </c>
      <c r="D756" s="20">
        <v>1</v>
      </c>
      <c r="E756" s="20">
        <v>0</v>
      </c>
      <c r="F756" s="83">
        <f>G756+H756</f>
        <v>0</v>
      </c>
      <c r="G756" s="20">
        <v>0</v>
      </c>
      <c r="H756" s="20">
        <v>0</v>
      </c>
      <c r="I756" s="83">
        <f>J756+K756</f>
        <v>0</v>
      </c>
      <c r="J756" s="20">
        <v>0</v>
      </c>
      <c r="K756" s="20">
        <v>0</v>
      </c>
      <c r="L756" s="83">
        <f>M756+N756</f>
        <v>0</v>
      </c>
      <c r="M756" s="20">
        <v>0</v>
      </c>
      <c r="N756" s="20">
        <v>0</v>
      </c>
      <c r="O756" s="83">
        <f>P756+Q756</f>
        <v>0</v>
      </c>
      <c r="P756" s="20">
        <v>0</v>
      </c>
      <c r="Q756" s="20">
        <v>0</v>
      </c>
      <c r="R756" s="83">
        <f>S756+T756</f>
        <v>0</v>
      </c>
      <c r="S756" s="20">
        <v>0</v>
      </c>
      <c r="T756" s="20">
        <v>0</v>
      </c>
      <c r="U756" s="83">
        <f>V756+W756</f>
        <v>0</v>
      </c>
      <c r="V756" s="20">
        <v>0</v>
      </c>
      <c r="W756" s="20">
        <v>0</v>
      </c>
      <c r="X756" s="21"/>
      <c r="Y756" s="22">
        <f>U756+R756+O756+L756+I756+F756+C756</f>
        <v>1</v>
      </c>
      <c r="AA756" s="15"/>
      <c r="AB756" s="15"/>
      <c r="AC756" s="15"/>
      <c r="AD756" s="15"/>
      <c r="AE756" s="15"/>
      <c r="AF756" s="15"/>
      <c r="AG756" s="15"/>
      <c r="AH756" s="15"/>
    </row>
    <row r="757" spans="1:34" ht="30" x14ac:dyDescent="0.25">
      <c r="A757" s="19" t="s">
        <v>443</v>
      </c>
      <c r="B757" s="20">
        <v>1120</v>
      </c>
      <c r="C757" s="83">
        <f t="shared" si="245"/>
        <v>1</v>
      </c>
      <c r="D757" s="20">
        <v>1</v>
      </c>
      <c r="E757" s="20">
        <v>0</v>
      </c>
      <c r="F757" s="83">
        <f t="shared" si="246"/>
        <v>0</v>
      </c>
      <c r="G757" s="20">
        <v>0</v>
      </c>
      <c r="H757" s="20">
        <v>0</v>
      </c>
      <c r="I757" s="83">
        <f t="shared" si="247"/>
        <v>0</v>
      </c>
      <c r="J757" s="20">
        <v>0</v>
      </c>
      <c r="K757" s="20">
        <v>0</v>
      </c>
      <c r="L757" s="83">
        <f t="shared" si="248"/>
        <v>0</v>
      </c>
      <c r="M757" s="20">
        <v>0</v>
      </c>
      <c r="N757" s="20">
        <v>0</v>
      </c>
      <c r="O757" s="83">
        <f t="shared" si="249"/>
        <v>0</v>
      </c>
      <c r="P757" s="20">
        <v>0</v>
      </c>
      <c r="Q757" s="20">
        <v>0</v>
      </c>
      <c r="R757" s="83">
        <f t="shared" si="243"/>
        <v>0</v>
      </c>
      <c r="S757" s="20">
        <v>0</v>
      </c>
      <c r="T757" s="20">
        <v>0</v>
      </c>
      <c r="U757" s="83">
        <f t="shared" si="250"/>
        <v>0</v>
      </c>
      <c r="V757" s="20">
        <v>0</v>
      </c>
      <c r="W757" s="20">
        <v>0</v>
      </c>
      <c r="X757" s="21"/>
      <c r="Y757" s="22">
        <f t="shared" si="251"/>
        <v>1</v>
      </c>
      <c r="AA757" s="15"/>
      <c r="AB757" s="15"/>
      <c r="AC757" s="15"/>
      <c r="AD757" s="15"/>
      <c r="AE757" s="15"/>
      <c r="AF757" s="15"/>
      <c r="AG757" s="15"/>
      <c r="AH757" s="15"/>
    </row>
    <row r="758" spans="1:34" ht="30" x14ac:dyDescent="0.25">
      <c r="A758" s="19" t="s">
        <v>413</v>
      </c>
      <c r="B758" s="121">
        <v>4322</v>
      </c>
      <c r="C758" s="83">
        <f t="shared" si="245"/>
        <v>6</v>
      </c>
      <c r="D758" s="20">
        <v>4</v>
      </c>
      <c r="E758" s="20">
        <v>2</v>
      </c>
      <c r="F758" s="83">
        <f t="shared" si="246"/>
        <v>4</v>
      </c>
      <c r="G758" s="20">
        <v>2</v>
      </c>
      <c r="H758" s="20">
        <v>2</v>
      </c>
      <c r="I758" s="83">
        <f t="shared" si="247"/>
        <v>1</v>
      </c>
      <c r="J758" s="20">
        <v>1</v>
      </c>
      <c r="K758" s="20">
        <v>0</v>
      </c>
      <c r="L758" s="83">
        <f t="shared" si="248"/>
        <v>0</v>
      </c>
      <c r="M758" s="20">
        <v>0</v>
      </c>
      <c r="N758" s="20">
        <v>0</v>
      </c>
      <c r="O758" s="83">
        <f t="shared" si="249"/>
        <v>0</v>
      </c>
      <c r="P758" s="20">
        <v>0</v>
      </c>
      <c r="Q758" s="20">
        <v>0</v>
      </c>
      <c r="R758" s="83">
        <f t="shared" si="243"/>
        <v>0</v>
      </c>
      <c r="S758" s="20">
        <v>0</v>
      </c>
      <c r="T758" s="20">
        <v>0</v>
      </c>
      <c r="U758" s="83">
        <f t="shared" si="250"/>
        <v>0</v>
      </c>
      <c r="V758" s="20">
        <v>0</v>
      </c>
      <c r="W758" s="20">
        <v>0</v>
      </c>
      <c r="X758" s="21"/>
      <c r="Y758" s="22">
        <f t="shared" si="251"/>
        <v>11</v>
      </c>
      <c r="AA758" s="15"/>
      <c r="AB758" s="15"/>
      <c r="AC758" s="15"/>
      <c r="AD758" s="15"/>
      <c r="AE758" s="15"/>
      <c r="AF758" s="15"/>
      <c r="AG758" s="15"/>
      <c r="AH758" s="15"/>
    </row>
    <row r="759" spans="1:34" ht="30" x14ac:dyDescent="0.25">
      <c r="A759" s="19" t="s">
        <v>445</v>
      </c>
      <c r="B759" s="20">
        <v>2529</v>
      </c>
      <c r="C759" s="83">
        <f t="shared" si="245"/>
        <v>10</v>
      </c>
      <c r="D759" s="20">
        <v>8</v>
      </c>
      <c r="E759" s="20">
        <v>2</v>
      </c>
      <c r="F759" s="83">
        <f t="shared" si="246"/>
        <v>14</v>
      </c>
      <c r="G759" s="20">
        <v>10</v>
      </c>
      <c r="H759" s="20">
        <v>4</v>
      </c>
      <c r="I759" s="83">
        <f t="shared" si="247"/>
        <v>10</v>
      </c>
      <c r="J759" s="20">
        <v>7</v>
      </c>
      <c r="K759" s="20">
        <v>3</v>
      </c>
      <c r="L759" s="83">
        <f t="shared" si="248"/>
        <v>8</v>
      </c>
      <c r="M759" s="20">
        <v>7</v>
      </c>
      <c r="N759" s="20">
        <v>1</v>
      </c>
      <c r="O759" s="83">
        <f t="shared" si="249"/>
        <v>8</v>
      </c>
      <c r="P759" s="20">
        <v>7</v>
      </c>
      <c r="Q759" s="20">
        <v>1</v>
      </c>
      <c r="R759" s="83">
        <f t="shared" si="243"/>
        <v>7</v>
      </c>
      <c r="S759" s="20">
        <v>7</v>
      </c>
      <c r="T759" s="20">
        <v>0</v>
      </c>
      <c r="U759" s="83">
        <f t="shared" si="250"/>
        <v>12</v>
      </c>
      <c r="V759" s="20">
        <v>12</v>
      </c>
      <c r="W759" s="20">
        <v>0</v>
      </c>
      <c r="X759" s="21"/>
      <c r="Y759" s="22">
        <f t="shared" si="251"/>
        <v>69</v>
      </c>
      <c r="AA759" s="15"/>
      <c r="AB759" s="15"/>
      <c r="AC759" s="15"/>
      <c r="AD759" s="15"/>
      <c r="AE759" s="15"/>
      <c r="AF759" s="15"/>
      <c r="AG759" s="15"/>
      <c r="AH759" s="15"/>
    </row>
    <row r="760" spans="1:34" ht="30" x14ac:dyDescent="0.25">
      <c r="A760" s="19" t="s">
        <v>446</v>
      </c>
      <c r="B760" s="20">
        <v>2434</v>
      </c>
      <c r="C760" s="83">
        <f t="shared" si="245"/>
        <v>1</v>
      </c>
      <c r="D760" s="20">
        <v>1</v>
      </c>
      <c r="E760" s="20">
        <v>0</v>
      </c>
      <c r="F760" s="83">
        <f t="shared" si="246"/>
        <v>1</v>
      </c>
      <c r="G760" s="20">
        <v>1</v>
      </c>
      <c r="H760" s="20">
        <v>0</v>
      </c>
      <c r="I760" s="83">
        <f t="shared" si="247"/>
        <v>1</v>
      </c>
      <c r="J760" s="20">
        <v>1</v>
      </c>
      <c r="K760" s="20">
        <v>0</v>
      </c>
      <c r="L760" s="83">
        <f t="shared" si="248"/>
        <v>0</v>
      </c>
      <c r="M760" s="20">
        <v>0</v>
      </c>
      <c r="N760" s="20">
        <v>0</v>
      </c>
      <c r="O760" s="83">
        <f t="shared" si="249"/>
        <v>0</v>
      </c>
      <c r="P760" s="20">
        <v>0</v>
      </c>
      <c r="Q760" s="20">
        <v>0</v>
      </c>
      <c r="R760" s="83">
        <f t="shared" si="243"/>
        <v>0</v>
      </c>
      <c r="S760" s="20">
        <v>0</v>
      </c>
      <c r="T760" s="20">
        <v>0</v>
      </c>
      <c r="U760" s="83">
        <f t="shared" si="250"/>
        <v>0</v>
      </c>
      <c r="V760" s="20">
        <v>0</v>
      </c>
      <c r="W760" s="20">
        <v>0</v>
      </c>
      <c r="X760" s="21"/>
      <c r="Y760" s="22">
        <f t="shared" si="251"/>
        <v>3</v>
      </c>
      <c r="AA760" s="15"/>
      <c r="AB760" s="15"/>
      <c r="AC760" s="15"/>
      <c r="AD760" s="15"/>
      <c r="AE760" s="15"/>
      <c r="AF760" s="15"/>
      <c r="AG760" s="15"/>
      <c r="AH760" s="15"/>
    </row>
    <row r="761" spans="1:34" x14ac:dyDescent="0.25">
      <c r="A761" s="19" t="s">
        <v>447</v>
      </c>
      <c r="B761" s="20">
        <v>2351</v>
      </c>
      <c r="C761" s="83">
        <f t="shared" si="245"/>
        <v>4</v>
      </c>
      <c r="D761" s="20">
        <f>D762+D763</f>
        <v>4</v>
      </c>
      <c r="E761" s="20">
        <f>E762+E763</f>
        <v>0</v>
      </c>
      <c r="F761" s="83">
        <f t="shared" si="246"/>
        <v>3</v>
      </c>
      <c r="G761" s="20">
        <f>G762+G763</f>
        <v>3</v>
      </c>
      <c r="H761" s="20">
        <f>H762+H763</f>
        <v>0</v>
      </c>
      <c r="I761" s="83">
        <f t="shared" si="247"/>
        <v>3</v>
      </c>
      <c r="J761" s="20">
        <f>J762+J763</f>
        <v>3</v>
      </c>
      <c r="K761" s="20">
        <f>K762+K763</f>
        <v>0</v>
      </c>
      <c r="L761" s="83">
        <f t="shared" si="248"/>
        <v>2</v>
      </c>
      <c r="M761" s="20">
        <f>M762+M763</f>
        <v>2</v>
      </c>
      <c r="N761" s="20">
        <f>N762+N763</f>
        <v>0</v>
      </c>
      <c r="O761" s="83">
        <f t="shared" si="249"/>
        <v>0</v>
      </c>
      <c r="P761" s="20">
        <f>P762+P763</f>
        <v>0</v>
      </c>
      <c r="Q761" s="20">
        <f>Q762+Q763</f>
        <v>0</v>
      </c>
      <c r="R761" s="83">
        <f t="shared" si="243"/>
        <v>0</v>
      </c>
      <c r="S761" s="20">
        <f>S762+S763</f>
        <v>0</v>
      </c>
      <c r="T761" s="20">
        <f>T762+T763</f>
        <v>0</v>
      </c>
      <c r="U761" s="83">
        <f t="shared" si="250"/>
        <v>0</v>
      </c>
      <c r="V761" s="20">
        <f>V762+V763</f>
        <v>0</v>
      </c>
      <c r="W761" s="20">
        <f>W762+W763</f>
        <v>0</v>
      </c>
      <c r="X761" s="21"/>
      <c r="Y761" s="22">
        <f t="shared" si="251"/>
        <v>12</v>
      </c>
      <c r="Z761" s="8"/>
      <c r="AA761" s="15"/>
      <c r="AB761" s="15"/>
      <c r="AC761" s="15"/>
      <c r="AD761" s="15"/>
      <c r="AE761" s="15"/>
      <c r="AF761" s="15"/>
      <c r="AG761" s="15"/>
      <c r="AH761" s="15"/>
    </row>
    <row r="762" spans="1:34" x14ac:dyDescent="0.25">
      <c r="A762" s="36" t="s">
        <v>448</v>
      </c>
      <c r="B762" s="132">
        <v>2351</v>
      </c>
      <c r="C762" s="83">
        <f t="shared" si="245"/>
        <v>1</v>
      </c>
      <c r="D762" s="9">
        <v>1</v>
      </c>
      <c r="E762" s="9">
        <v>0</v>
      </c>
      <c r="F762" s="83">
        <f t="shared" si="246"/>
        <v>1</v>
      </c>
      <c r="G762" s="9">
        <v>1</v>
      </c>
      <c r="H762" s="9">
        <v>0</v>
      </c>
      <c r="I762" s="83">
        <f t="shared" si="247"/>
        <v>1</v>
      </c>
      <c r="J762" s="9">
        <v>1</v>
      </c>
      <c r="K762" s="9">
        <v>0</v>
      </c>
      <c r="L762" s="83">
        <f t="shared" si="248"/>
        <v>1</v>
      </c>
      <c r="M762" s="9">
        <v>1</v>
      </c>
      <c r="N762" s="9">
        <v>0</v>
      </c>
      <c r="O762" s="83">
        <f t="shared" si="249"/>
        <v>0</v>
      </c>
      <c r="P762" s="9">
        <v>0</v>
      </c>
      <c r="Q762" s="9">
        <v>0</v>
      </c>
      <c r="R762" s="83">
        <f t="shared" si="243"/>
        <v>0</v>
      </c>
      <c r="S762" s="9">
        <v>0</v>
      </c>
      <c r="T762" s="9">
        <v>0</v>
      </c>
      <c r="U762" s="83">
        <f t="shared" si="250"/>
        <v>0</v>
      </c>
      <c r="V762" s="9">
        <v>0</v>
      </c>
      <c r="W762" s="9">
        <v>0</v>
      </c>
      <c r="X762" s="41"/>
      <c r="Y762" s="46">
        <f t="shared" si="251"/>
        <v>4</v>
      </c>
      <c r="Z762" s="8"/>
      <c r="AA762" s="15"/>
      <c r="AB762" s="15"/>
      <c r="AC762" s="15"/>
      <c r="AD762" s="15"/>
      <c r="AE762" s="15"/>
      <c r="AF762" s="15"/>
      <c r="AG762" s="15"/>
      <c r="AH762" s="15"/>
    </row>
    <row r="763" spans="1:34" x14ac:dyDescent="0.25">
      <c r="A763" s="36" t="s">
        <v>449</v>
      </c>
      <c r="B763" s="132">
        <v>2351</v>
      </c>
      <c r="C763" s="83">
        <f t="shared" si="245"/>
        <v>3</v>
      </c>
      <c r="D763" s="9">
        <v>3</v>
      </c>
      <c r="E763" s="9">
        <v>0</v>
      </c>
      <c r="F763" s="83">
        <f t="shared" si="246"/>
        <v>2</v>
      </c>
      <c r="G763" s="9">
        <v>2</v>
      </c>
      <c r="H763" s="9">
        <v>0</v>
      </c>
      <c r="I763" s="83">
        <f t="shared" si="247"/>
        <v>2</v>
      </c>
      <c r="J763" s="9">
        <v>2</v>
      </c>
      <c r="K763" s="9">
        <v>0</v>
      </c>
      <c r="L763" s="83">
        <f t="shared" si="248"/>
        <v>1</v>
      </c>
      <c r="M763" s="9">
        <v>1</v>
      </c>
      <c r="N763" s="9">
        <v>0</v>
      </c>
      <c r="O763" s="83">
        <f t="shared" si="249"/>
        <v>0</v>
      </c>
      <c r="P763" s="9">
        <v>0</v>
      </c>
      <c r="Q763" s="9">
        <v>0</v>
      </c>
      <c r="R763" s="83">
        <f t="shared" si="243"/>
        <v>0</v>
      </c>
      <c r="S763" s="9">
        <v>0</v>
      </c>
      <c r="T763" s="9">
        <v>0</v>
      </c>
      <c r="U763" s="83">
        <f t="shared" si="250"/>
        <v>0</v>
      </c>
      <c r="V763" s="9">
        <v>0</v>
      </c>
      <c r="W763" s="9">
        <v>0</v>
      </c>
      <c r="X763" s="41"/>
      <c r="Y763" s="46">
        <f t="shared" si="251"/>
        <v>8</v>
      </c>
      <c r="Z763" s="8"/>
      <c r="AA763" s="15"/>
      <c r="AB763" s="15"/>
      <c r="AC763" s="15"/>
      <c r="AD763" s="15"/>
      <c r="AE763" s="15"/>
      <c r="AF763" s="15"/>
      <c r="AG763" s="15"/>
      <c r="AH763" s="15"/>
    </row>
    <row r="764" spans="1:34" ht="28.5" x14ac:dyDescent="0.25">
      <c r="A764" s="88" t="s">
        <v>269</v>
      </c>
      <c r="B764" s="89"/>
      <c r="C764" s="89">
        <f t="shared" si="245"/>
        <v>9</v>
      </c>
      <c r="D764" s="89">
        <f>D765+D768+D771</f>
        <v>8</v>
      </c>
      <c r="E764" s="89">
        <f>E765+E768+E771</f>
        <v>1</v>
      </c>
      <c r="F764" s="89">
        <f t="shared" si="246"/>
        <v>4</v>
      </c>
      <c r="G764" s="89">
        <f>G765+G768+G771</f>
        <v>4</v>
      </c>
      <c r="H764" s="89">
        <f>H765+H768+H771</f>
        <v>0</v>
      </c>
      <c r="I764" s="89">
        <f t="shared" si="247"/>
        <v>4</v>
      </c>
      <c r="J764" s="89">
        <f>J765+J768+J771</f>
        <v>4</v>
      </c>
      <c r="K764" s="89">
        <f>K765+K768+K771</f>
        <v>0</v>
      </c>
      <c r="L764" s="89">
        <f t="shared" si="248"/>
        <v>5</v>
      </c>
      <c r="M764" s="89">
        <f>M765+M768+M771</f>
        <v>5</v>
      </c>
      <c r="N764" s="89">
        <f>N765+N768+N771</f>
        <v>0</v>
      </c>
      <c r="O764" s="89">
        <f t="shared" si="249"/>
        <v>4</v>
      </c>
      <c r="P764" s="89">
        <f>P765+P768+P771</f>
        <v>4</v>
      </c>
      <c r="Q764" s="89">
        <f>Q765+Q768+Q771</f>
        <v>0</v>
      </c>
      <c r="R764" s="89">
        <f t="shared" si="243"/>
        <v>5</v>
      </c>
      <c r="S764" s="89">
        <f>S765+S768+S771</f>
        <v>5</v>
      </c>
      <c r="T764" s="89">
        <f>T765+T768+T771</f>
        <v>0</v>
      </c>
      <c r="U764" s="89">
        <f t="shared" si="250"/>
        <v>4</v>
      </c>
      <c r="V764" s="89">
        <f>V765+V768+V771</f>
        <v>4</v>
      </c>
      <c r="W764" s="89">
        <f>W765+W768+W771</f>
        <v>0</v>
      </c>
      <c r="X764" s="90"/>
      <c r="Y764" s="80">
        <f t="shared" si="251"/>
        <v>35</v>
      </c>
      <c r="Z764" s="8"/>
      <c r="AA764" s="15"/>
      <c r="AB764" s="15"/>
      <c r="AC764" s="15"/>
      <c r="AD764" s="15"/>
      <c r="AE764" s="15"/>
      <c r="AF764" s="15"/>
      <c r="AG764" s="15"/>
      <c r="AH764" s="15"/>
    </row>
    <row r="765" spans="1:34" ht="42.75" x14ac:dyDescent="0.25">
      <c r="A765" s="82" t="s">
        <v>270</v>
      </c>
      <c r="B765" s="83"/>
      <c r="C765" s="83">
        <f t="shared" si="245"/>
        <v>3</v>
      </c>
      <c r="D765" s="83">
        <f>SUM(D766:D767)</f>
        <v>3</v>
      </c>
      <c r="E765" s="83">
        <f>SUM(E766:E767)</f>
        <v>0</v>
      </c>
      <c r="F765" s="83">
        <f t="shared" si="246"/>
        <v>2</v>
      </c>
      <c r="G765" s="83">
        <f>SUM(G766:G767)</f>
        <v>2</v>
      </c>
      <c r="H765" s="83">
        <f>SUM(H766:H767)</f>
        <v>0</v>
      </c>
      <c r="I765" s="83">
        <f t="shared" si="247"/>
        <v>2</v>
      </c>
      <c r="J765" s="83">
        <f>SUM(J766:J767)</f>
        <v>2</v>
      </c>
      <c r="K765" s="83">
        <f>SUM(K766:K767)</f>
        <v>0</v>
      </c>
      <c r="L765" s="83">
        <f t="shared" si="248"/>
        <v>3</v>
      </c>
      <c r="M765" s="83">
        <f>SUM(M766:M767)</f>
        <v>3</v>
      </c>
      <c r="N765" s="83">
        <f>SUM(N766:N767)</f>
        <v>0</v>
      </c>
      <c r="O765" s="83">
        <f t="shared" si="249"/>
        <v>2</v>
      </c>
      <c r="P765" s="83">
        <f>SUM(P766:P767)</f>
        <v>2</v>
      </c>
      <c r="Q765" s="83">
        <f>SUM(Q766:Q767)</f>
        <v>0</v>
      </c>
      <c r="R765" s="83">
        <f t="shared" si="243"/>
        <v>3</v>
      </c>
      <c r="S765" s="83">
        <f>SUM(S766:S767)</f>
        <v>3</v>
      </c>
      <c r="T765" s="83">
        <f>SUM(T766:T767)</f>
        <v>0</v>
      </c>
      <c r="U765" s="83">
        <f t="shared" si="250"/>
        <v>2</v>
      </c>
      <c r="V765" s="83">
        <f>SUM(V766:V767)</f>
        <v>2</v>
      </c>
      <c r="W765" s="83">
        <f>SUM(W766:W767)</f>
        <v>0</v>
      </c>
      <c r="X765" s="87"/>
      <c r="Y765" s="93">
        <f t="shared" si="251"/>
        <v>17</v>
      </c>
      <c r="AA765" s="15"/>
      <c r="AB765" s="15"/>
      <c r="AC765" s="15"/>
      <c r="AD765" s="15"/>
      <c r="AE765" s="15"/>
      <c r="AF765" s="15"/>
      <c r="AG765" s="15"/>
      <c r="AH765" s="15"/>
    </row>
    <row r="766" spans="1:34" x14ac:dyDescent="0.25">
      <c r="A766" s="19" t="s">
        <v>450</v>
      </c>
      <c r="B766" s="20">
        <v>2413</v>
      </c>
      <c r="C766" s="83">
        <f t="shared" si="245"/>
        <v>2</v>
      </c>
      <c r="D766" s="20">
        <v>2</v>
      </c>
      <c r="E766" s="20">
        <v>0</v>
      </c>
      <c r="F766" s="83">
        <f t="shared" si="246"/>
        <v>1</v>
      </c>
      <c r="G766" s="20">
        <v>1</v>
      </c>
      <c r="H766" s="20">
        <v>0</v>
      </c>
      <c r="I766" s="83">
        <f t="shared" si="247"/>
        <v>1</v>
      </c>
      <c r="J766" s="20">
        <v>1</v>
      </c>
      <c r="K766" s="20">
        <v>0</v>
      </c>
      <c r="L766" s="83">
        <f t="shared" si="248"/>
        <v>2</v>
      </c>
      <c r="M766" s="20">
        <v>2</v>
      </c>
      <c r="N766" s="20">
        <v>0</v>
      </c>
      <c r="O766" s="83">
        <f t="shared" si="249"/>
        <v>1</v>
      </c>
      <c r="P766" s="20">
        <v>1</v>
      </c>
      <c r="Q766" s="20">
        <v>0</v>
      </c>
      <c r="R766" s="83">
        <f t="shared" si="243"/>
        <v>2</v>
      </c>
      <c r="S766" s="20">
        <v>2</v>
      </c>
      <c r="T766" s="20">
        <v>0</v>
      </c>
      <c r="U766" s="83">
        <f t="shared" si="250"/>
        <v>1</v>
      </c>
      <c r="V766" s="20">
        <v>1</v>
      </c>
      <c r="W766" s="20">
        <v>0</v>
      </c>
      <c r="X766" s="21"/>
      <c r="Y766" s="22">
        <f t="shared" si="251"/>
        <v>10</v>
      </c>
      <c r="AA766" s="15"/>
      <c r="AB766" s="15"/>
      <c r="AC766" s="15"/>
      <c r="AD766" s="15"/>
      <c r="AE766" s="15"/>
      <c r="AF766" s="15"/>
      <c r="AG766" s="15"/>
      <c r="AH766" s="15"/>
    </row>
    <row r="767" spans="1:34" x14ac:dyDescent="0.25">
      <c r="A767" s="19" t="s">
        <v>134</v>
      </c>
      <c r="B767" s="20">
        <v>2611</v>
      </c>
      <c r="C767" s="83">
        <f t="shared" si="245"/>
        <v>1</v>
      </c>
      <c r="D767" s="20">
        <v>1</v>
      </c>
      <c r="E767" s="20">
        <v>0</v>
      </c>
      <c r="F767" s="83">
        <f t="shared" si="246"/>
        <v>1</v>
      </c>
      <c r="G767" s="20">
        <v>1</v>
      </c>
      <c r="H767" s="20">
        <v>0</v>
      </c>
      <c r="I767" s="83">
        <f t="shared" si="247"/>
        <v>1</v>
      </c>
      <c r="J767" s="20">
        <v>1</v>
      </c>
      <c r="K767" s="20">
        <v>0</v>
      </c>
      <c r="L767" s="83">
        <f t="shared" si="248"/>
        <v>1</v>
      </c>
      <c r="M767" s="20">
        <v>1</v>
      </c>
      <c r="N767" s="20">
        <v>0</v>
      </c>
      <c r="O767" s="83">
        <f t="shared" si="249"/>
        <v>1</v>
      </c>
      <c r="P767" s="20">
        <v>1</v>
      </c>
      <c r="Q767" s="20">
        <v>0</v>
      </c>
      <c r="R767" s="83">
        <f t="shared" si="243"/>
        <v>1</v>
      </c>
      <c r="S767" s="20">
        <v>1</v>
      </c>
      <c r="T767" s="20">
        <v>0</v>
      </c>
      <c r="U767" s="83">
        <f t="shared" si="250"/>
        <v>1</v>
      </c>
      <c r="V767" s="20">
        <v>1</v>
      </c>
      <c r="W767" s="20">
        <v>0</v>
      </c>
      <c r="X767" s="21"/>
      <c r="Y767" s="22">
        <f t="shared" si="251"/>
        <v>7</v>
      </c>
      <c r="AA767" s="15"/>
      <c r="AB767" s="15"/>
      <c r="AC767" s="15"/>
      <c r="AD767" s="15"/>
      <c r="AE767" s="15"/>
      <c r="AF767" s="15"/>
      <c r="AG767" s="15"/>
      <c r="AH767" s="15"/>
    </row>
    <row r="768" spans="1:34" ht="57" x14ac:dyDescent="0.25">
      <c r="A768" s="82" t="s">
        <v>273</v>
      </c>
      <c r="B768" s="83"/>
      <c r="C768" s="83">
        <f t="shared" si="245"/>
        <v>6</v>
      </c>
      <c r="D768" s="83">
        <f>D770+D769</f>
        <v>5</v>
      </c>
      <c r="E768" s="83">
        <f>E770+E769</f>
        <v>1</v>
      </c>
      <c r="F768" s="83">
        <f t="shared" si="246"/>
        <v>2</v>
      </c>
      <c r="G768" s="83">
        <f>G770+G769</f>
        <v>2</v>
      </c>
      <c r="H768" s="83">
        <f>H770+H769</f>
        <v>0</v>
      </c>
      <c r="I768" s="83">
        <f t="shared" si="247"/>
        <v>2</v>
      </c>
      <c r="J768" s="83">
        <f>J770+J769</f>
        <v>2</v>
      </c>
      <c r="K768" s="83">
        <f>K770+K769</f>
        <v>0</v>
      </c>
      <c r="L768" s="83">
        <f t="shared" si="248"/>
        <v>2</v>
      </c>
      <c r="M768" s="83">
        <f>M770+M769</f>
        <v>2</v>
      </c>
      <c r="N768" s="83">
        <f>N770+N769</f>
        <v>0</v>
      </c>
      <c r="O768" s="83">
        <f t="shared" si="249"/>
        <v>2</v>
      </c>
      <c r="P768" s="83">
        <f>P770+P769</f>
        <v>2</v>
      </c>
      <c r="Q768" s="83">
        <f>Q770+Q769</f>
        <v>0</v>
      </c>
      <c r="R768" s="83">
        <f t="shared" si="243"/>
        <v>2</v>
      </c>
      <c r="S768" s="83">
        <f>S770+S769</f>
        <v>2</v>
      </c>
      <c r="T768" s="83">
        <f>T770+T769</f>
        <v>0</v>
      </c>
      <c r="U768" s="83">
        <f t="shared" si="250"/>
        <v>2</v>
      </c>
      <c r="V768" s="83">
        <f>V770+V769</f>
        <v>2</v>
      </c>
      <c r="W768" s="83">
        <f>W770+W769</f>
        <v>0</v>
      </c>
      <c r="X768" s="87"/>
      <c r="Y768" s="93">
        <f t="shared" si="251"/>
        <v>18</v>
      </c>
      <c r="AA768" s="15"/>
      <c r="AB768" s="15"/>
      <c r="AC768" s="15"/>
      <c r="AD768" s="15"/>
      <c r="AE768" s="15"/>
      <c r="AF768" s="15"/>
      <c r="AG768" s="15"/>
      <c r="AH768" s="15"/>
    </row>
    <row r="769" spans="1:34" ht="30" x14ac:dyDescent="0.25">
      <c r="A769" s="19" t="s">
        <v>271</v>
      </c>
      <c r="B769" s="20">
        <v>2412</v>
      </c>
      <c r="C769" s="83">
        <f t="shared" si="245"/>
        <v>5</v>
      </c>
      <c r="D769" s="20">
        <v>4</v>
      </c>
      <c r="E769" s="20">
        <v>1</v>
      </c>
      <c r="F769" s="83">
        <f t="shared" si="246"/>
        <v>1</v>
      </c>
      <c r="G769" s="20">
        <v>1</v>
      </c>
      <c r="H769" s="20">
        <v>0</v>
      </c>
      <c r="I769" s="83">
        <f t="shared" si="247"/>
        <v>1</v>
      </c>
      <c r="J769" s="20">
        <v>1</v>
      </c>
      <c r="K769" s="20">
        <v>0</v>
      </c>
      <c r="L769" s="83">
        <f t="shared" si="248"/>
        <v>1</v>
      </c>
      <c r="M769" s="20">
        <v>1</v>
      </c>
      <c r="N769" s="20">
        <v>0</v>
      </c>
      <c r="O769" s="83">
        <f t="shared" si="249"/>
        <v>1</v>
      </c>
      <c r="P769" s="20">
        <v>1</v>
      </c>
      <c r="Q769" s="20">
        <v>0</v>
      </c>
      <c r="R769" s="83">
        <f t="shared" si="243"/>
        <v>1</v>
      </c>
      <c r="S769" s="20">
        <v>1</v>
      </c>
      <c r="T769" s="20">
        <v>0</v>
      </c>
      <c r="U769" s="83">
        <f t="shared" si="250"/>
        <v>1</v>
      </c>
      <c r="V769" s="20">
        <v>1</v>
      </c>
      <c r="W769" s="20">
        <v>0</v>
      </c>
      <c r="X769" s="21"/>
      <c r="Y769" s="22">
        <f t="shared" si="251"/>
        <v>11</v>
      </c>
      <c r="AA769" s="15"/>
      <c r="AB769" s="15"/>
      <c r="AC769" s="15"/>
      <c r="AD769" s="15"/>
      <c r="AE769" s="15"/>
      <c r="AF769" s="15"/>
      <c r="AG769" s="15"/>
      <c r="AH769" s="15"/>
    </row>
    <row r="770" spans="1:34" x14ac:dyDescent="0.25">
      <c r="A770" s="19" t="s">
        <v>421</v>
      </c>
      <c r="B770" s="20">
        <v>2414</v>
      </c>
      <c r="C770" s="83">
        <f t="shared" si="245"/>
        <v>1</v>
      </c>
      <c r="D770" s="20">
        <v>1</v>
      </c>
      <c r="E770" s="20">
        <v>0</v>
      </c>
      <c r="F770" s="83">
        <f t="shared" si="246"/>
        <v>1</v>
      </c>
      <c r="G770" s="20">
        <v>1</v>
      </c>
      <c r="H770" s="20">
        <v>0</v>
      </c>
      <c r="I770" s="83">
        <f t="shared" si="247"/>
        <v>1</v>
      </c>
      <c r="J770" s="20">
        <v>1</v>
      </c>
      <c r="K770" s="20">
        <v>0</v>
      </c>
      <c r="L770" s="83">
        <f t="shared" si="248"/>
        <v>1</v>
      </c>
      <c r="M770" s="20">
        <v>1</v>
      </c>
      <c r="N770" s="20">
        <v>0</v>
      </c>
      <c r="O770" s="83">
        <f t="shared" si="249"/>
        <v>1</v>
      </c>
      <c r="P770" s="20">
        <v>1</v>
      </c>
      <c r="Q770" s="20">
        <v>0</v>
      </c>
      <c r="R770" s="83">
        <f t="shared" si="243"/>
        <v>1</v>
      </c>
      <c r="S770" s="20">
        <v>1</v>
      </c>
      <c r="T770" s="20">
        <v>0</v>
      </c>
      <c r="U770" s="83">
        <f t="shared" si="250"/>
        <v>1</v>
      </c>
      <c r="V770" s="20">
        <v>1</v>
      </c>
      <c r="W770" s="20">
        <v>0</v>
      </c>
      <c r="X770" s="21"/>
      <c r="Y770" s="22">
        <f t="shared" si="251"/>
        <v>7</v>
      </c>
      <c r="AA770" s="15"/>
      <c r="AB770" s="15"/>
      <c r="AC770" s="15"/>
      <c r="AD770" s="15"/>
      <c r="AE770" s="15"/>
      <c r="AF770" s="15"/>
      <c r="AG770" s="15"/>
      <c r="AH770" s="15"/>
    </row>
    <row r="771" spans="1:34" ht="28.5" x14ac:dyDescent="0.25">
      <c r="A771" s="82" t="s">
        <v>274</v>
      </c>
      <c r="B771" s="83"/>
      <c r="C771" s="83">
        <f t="shared" si="245"/>
        <v>0</v>
      </c>
      <c r="D771" s="83">
        <v>0</v>
      </c>
      <c r="E771" s="83">
        <v>0</v>
      </c>
      <c r="F771" s="83">
        <f t="shared" si="246"/>
        <v>0</v>
      </c>
      <c r="G771" s="83">
        <v>0</v>
      </c>
      <c r="H771" s="83">
        <v>0</v>
      </c>
      <c r="I771" s="83">
        <f t="shared" si="247"/>
        <v>0</v>
      </c>
      <c r="J771" s="83">
        <v>0</v>
      </c>
      <c r="K771" s="83">
        <v>0</v>
      </c>
      <c r="L771" s="83">
        <f t="shared" si="248"/>
        <v>0</v>
      </c>
      <c r="M771" s="83">
        <v>0</v>
      </c>
      <c r="N771" s="83">
        <v>0</v>
      </c>
      <c r="O771" s="83">
        <f t="shared" si="249"/>
        <v>0</v>
      </c>
      <c r="P771" s="83">
        <v>0</v>
      </c>
      <c r="Q771" s="83">
        <v>0</v>
      </c>
      <c r="R771" s="83">
        <f t="shared" si="243"/>
        <v>0</v>
      </c>
      <c r="S771" s="83">
        <v>0</v>
      </c>
      <c r="T771" s="83">
        <v>0</v>
      </c>
      <c r="U771" s="83">
        <f t="shared" si="250"/>
        <v>0</v>
      </c>
      <c r="V771" s="83">
        <v>0</v>
      </c>
      <c r="W771" s="83">
        <v>0</v>
      </c>
      <c r="X771" s="87"/>
      <c r="Y771" s="93">
        <f t="shared" si="251"/>
        <v>0</v>
      </c>
      <c r="AA771" s="15"/>
      <c r="AB771" s="15"/>
      <c r="AC771" s="15"/>
      <c r="AD771" s="15"/>
      <c r="AE771" s="15"/>
      <c r="AF771" s="15"/>
      <c r="AG771" s="15"/>
      <c r="AH771" s="15"/>
    </row>
    <row r="772" spans="1:34" ht="42.75" x14ac:dyDescent="0.25">
      <c r="A772" s="88" t="s">
        <v>275</v>
      </c>
      <c r="B772" s="89"/>
      <c r="C772" s="89">
        <f t="shared" si="245"/>
        <v>4</v>
      </c>
      <c r="D772" s="89">
        <f>D773</f>
        <v>3</v>
      </c>
      <c r="E772" s="89">
        <f>E773</f>
        <v>1</v>
      </c>
      <c r="F772" s="89">
        <f t="shared" si="246"/>
        <v>4</v>
      </c>
      <c r="G772" s="89">
        <f>G773</f>
        <v>3</v>
      </c>
      <c r="H772" s="89">
        <f>H773</f>
        <v>1</v>
      </c>
      <c r="I772" s="89">
        <f t="shared" si="247"/>
        <v>4</v>
      </c>
      <c r="J772" s="89">
        <f>J773</f>
        <v>3</v>
      </c>
      <c r="K772" s="89">
        <f>K773</f>
        <v>1</v>
      </c>
      <c r="L772" s="89">
        <f t="shared" si="248"/>
        <v>2</v>
      </c>
      <c r="M772" s="89">
        <f>M773</f>
        <v>2</v>
      </c>
      <c r="N772" s="89">
        <f>N773</f>
        <v>0</v>
      </c>
      <c r="O772" s="89">
        <f t="shared" si="249"/>
        <v>2</v>
      </c>
      <c r="P772" s="89">
        <f>P773</f>
        <v>2</v>
      </c>
      <c r="Q772" s="89">
        <f>Q773</f>
        <v>0</v>
      </c>
      <c r="R772" s="89">
        <f t="shared" si="243"/>
        <v>2</v>
      </c>
      <c r="S772" s="89">
        <f>S773</f>
        <v>2</v>
      </c>
      <c r="T772" s="89">
        <f>T773</f>
        <v>0</v>
      </c>
      <c r="U772" s="89">
        <f t="shared" si="250"/>
        <v>2</v>
      </c>
      <c r="V772" s="89">
        <f>V773</f>
        <v>2</v>
      </c>
      <c r="W772" s="89">
        <f>W773</f>
        <v>0</v>
      </c>
      <c r="X772" s="90"/>
      <c r="Y772" s="80">
        <f t="shared" si="251"/>
        <v>20</v>
      </c>
      <c r="AA772" s="15"/>
      <c r="AB772" s="15"/>
      <c r="AC772" s="15"/>
      <c r="AD772" s="15"/>
      <c r="AE772" s="15"/>
      <c r="AF772" s="15"/>
      <c r="AG772" s="15"/>
      <c r="AH772" s="15"/>
    </row>
    <row r="773" spans="1:34" x14ac:dyDescent="0.25">
      <c r="A773" s="82" t="s">
        <v>276</v>
      </c>
      <c r="B773" s="83"/>
      <c r="C773" s="83">
        <f t="shared" si="245"/>
        <v>4</v>
      </c>
      <c r="D773" s="83">
        <f>D776+D774+D775</f>
        <v>3</v>
      </c>
      <c r="E773" s="83">
        <f>E776+E774+E775</f>
        <v>1</v>
      </c>
      <c r="F773" s="83">
        <f t="shared" si="246"/>
        <v>4</v>
      </c>
      <c r="G773" s="83">
        <f>G776+G774+G775</f>
        <v>3</v>
      </c>
      <c r="H773" s="83">
        <f>H776+H774+H775</f>
        <v>1</v>
      </c>
      <c r="I773" s="83">
        <f t="shared" si="247"/>
        <v>4</v>
      </c>
      <c r="J773" s="83">
        <f>J776+J774+J775</f>
        <v>3</v>
      </c>
      <c r="K773" s="83">
        <f>K776+K774+K775</f>
        <v>1</v>
      </c>
      <c r="L773" s="83">
        <f t="shared" si="248"/>
        <v>2</v>
      </c>
      <c r="M773" s="83">
        <f>M776+M774+M775</f>
        <v>2</v>
      </c>
      <c r="N773" s="83">
        <f>N776+N774+N775</f>
        <v>0</v>
      </c>
      <c r="O773" s="83">
        <f t="shared" si="249"/>
        <v>2</v>
      </c>
      <c r="P773" s="83">
        <f>P776+P774+P775</f>
        <v>2</v>
      </c>
      <c r="Q773" s="83">
        <f>Q776+Q774+Q775</f>
        <v>0</v>
      </c>
      <c r="R773" s="83">
        <f t="shared" si="243"/>
        <v>2</v>
      </c>
      <c r="S773" s="83">
        <f>S776+S774+S775</f>
        <v>2</v>
      </c>
      <c r="T773" s="83">
        <f>T776+T774+T775</f>
        <v>0</v>
      </c>
      <c r="U773" s="83">
        <f t="shared" si="250"/>
        <v>2</v>
      </c>
      <c r="V773" s="83">
        <f>V776+V774+V775</f>
        <v>2</v>
      </c>
      <c r="W773" s="83">
        <f>W776+W774+W775</f>
        <v>0</v>
      </c>
      <c r="X773" s="87"/>
      <c r="Y773" s="93">
        <f t="shared" si="251"/>
        <v>20</v>
      </c>
      <c r="AA773" s="15"/>
      <c r="AB773" s="15"/>
      <c r="AC773" s="15"/>
      <c r="AD773" s="15"/>
      <c r="AE773" s="15"/>
      <c r="AF773" s="15"/>
      <c r="AG773" s="15"/>
      <c r="AH773" s="15"/>
    </row>
    <row r="774" spans="1:34" x14ac:dyDescent="0.25">
      <c r="A774" s="19" t="s">
        <v>451</v>
      </c>
      <c r="B774" s="20">
        <v>2142</v>
      </c>
      <c r="C774" s="83">
        <f t="shared" si="245"/>
        <v>1</v>
      </c>
      <c r="D774" s="20">
        <v>0</v>
      </c>
      <c r="E774" s="20">
        <v>1</v>
      </c>
      <c r="F774" s="83">
        <f t="shared" si="246"/>
        <v>0</v>
      </c>
      <c r="G774" s="20">
        <v>0</v>
      </c>
      <c r="H774" s="20">
        <v>0</v>
      </c>
      <c r="I774" s="83">
        <f t="shared" si="247"/>
        <v>0</v>
      </c>
      <c r="J774" s="20">
        <v>0</v>
      </c>
      <c r="K774" s="20">
        <v>0</v>
      </c>
      <c r="L774" s="83">
        <f t="shared" si="248"/>
        <v>0</v>
      </c>
      <c r="M774" s="20">
        <v>0</v>
      </c>
      <c r="N774" s="20">
        <v>0</v>
      </c>
      <c r="O774" s="83">
        <f t="shared" si="249"/>
        <v>0</v>
      </c>
      <c r="P774" s="20">
        <v>0</v>
      </c>
      <c r="Q774" s="20">
        <v>0</v>
      </c>
      <c r="R774" s="83">
        <f t="shared" si="243"/>
        <v>0</v>
      </c>
      <c r="S774" s="20">
        <v>0</v>
      </c>
      <c r="T774" s="20">
        <v>0</v>
      </c>
      <c r="U774" s="83">
        <f t="shared" si="250"/>
        <v>0</v>
      </c>
      <c r="V774" s="20">
        <v>0</v>
      </c>
      <c r="W774" s="20">
        <v>0</v>
      </c>
      <c r="X774" s="21"/>
      <c r="Y774" s="22">
        <f t="shared" si="251"/>
        <v>1</v>
      </c>
      <c r="Z774" s="23"/>
      <c r="AA774" s="15"/>
      <c r="AB774" s="15"/>
      <c r="AC774" s="15"/>
      <c r="AD774" s="15"/>
      <c r="AE774" s="15"/>
      <c r="AF774" s="15"/>
      <c r="AG774" s="15"/>
      <c r="AH774" s="15"/>
    </row>
    <row r="775" spans="1:34" ht="30" x14ac:dyDescent="0.25">
      <c r="A775" s="19" t="s">
        <v>452</v>
      </c>
      <c r="B775" s="20">
        <v>1323</v>
      </c>
      <c r="C775" s="83">
        <f t="shared" si="245"/>
        <v>0</v>
      </c>
      <c r="D775" s="20">
        <v>0</v>
      </c>
      <c r="E775" s="20">
        <v>0</v>
      </c>
      <c r="F775" s="83">
        <f t="shared" si="246"/>
        <v>1</v>
      </c>
      <c r="G775" s="20">
        <v>1</v>
      </c>
      <c r="H775" s="20">
        <v>0</v>
      </c>
      <c r="I775" s="83">
        <f t="shared" si="247"/>
        <v>1</v>
      </c>
      <c r="J775" s="20">
        <v>1</v>
      </c>
      <c r="K775" s="20">
        <v>0</v>
      </c>
      <c r="L775" s="83">
        <f t="shared" si="248"/>
        <v>0</v>
      </c>
      <c r="M775" s="20">
        <v>0</v>
      </c>
      <c r="N775" s="20">
        <v>0</v>
      </c>
      <c r="O775" s="83">
        <f t="shared" si="249"/>
        <v>0</v>
      </c>
      <c r="P775" s="20">
        <v>0</v>
      </c>
      <c r="Q775" s="20">
        <v>0</v>
      </c>
      <c r="R775" s="83">
        <f t="shared" si="243"/>
        <v>0</v>
      </c>
      <c r="S775" s="20">
        <v>0</v>
      </c>
      <c r="T775" s="20">
        <v>0</v>
      </c>
      <c r="U775" s="83">
        <f t="shared" si="250"/>
        <v>0</v>
      </c>
      <c r="V775" s="20">
        <v>0</v>
      </c>
      <c r="W775" s="20">
        <v>0</v>
      </c>
      <c r="X775" s="21"/>
      <c r="Y775" s="22">
        <f t="shared" si="251"/>
        <v>2</v>
      </c>
      <c r="Z775" s="23"/>
      <c r="AA775" s="15"/>
      <c r="AB775" s="15"/>
      <c r="AC775" s="15"/>
      <c r="AD775" s="15"/>
      <c r="AE775" s="15"/>
      <c r="AF775" s="15"/>
      <c r="AG775" s="15"/>
      <c r="AH775" s="15"/>
    </row>
    <row r="776" spans="1:34" x14ac:dyDescent="0.25">
      <c r="A776" s="19" t="s">
        <v>421</v>
      </c>
      <c r="B776" s="20">
        <v>2414</v>
      </c>
      <c r="C776" s="83">
        <f t="shared" si="245"/>
        <v>3</v>
      </c>
      <c r="D776" s="20">
        <v>3</v>
      </c>
      <c r="E776" s="20">
        <v>0</v>
      </c>
      <c r="F776" s="83">
        <f t="shared" si="246"/>
        <v>3</v>
      </c>
      <c r="G776" s="20">
        <v>2</v>
      </c>
      <c r="H776" s="20">
        <v>1</v>
      </c>
      <c r="I776" s="83">
        <f t="shared" si="247"/>
        <v>3</v>
      </c>
      <c r="J776" s="20">
        <v>2</v>
      </c>
      <c r="K776" s="20">
        <v>1</v>
      </c>
      <c r="L776" s="83">
        <f t="shared" si="248"/>
        <v>2</v>
      </c>
      <c r="M776" s="20">
        <v>2</v>
      </c>
      <c r="N776" s="20">
        <v>0</v>
      </c>
      <c r="O776" s="83">
        <f t="shared" si="249"/>
        <v>2</v>
      </c>
      <c r="P776" s="20">
        <v>2</v>
      </c>
      <c r="Q776" s="20">
        <v>0</v>
      </c>
      <c r="R776" s="83">
        <f t="shared" ref="R776:R843" si="255">S776+T776</f>
        <v>2</v>
      </c>
      <c r="S776" s="20">
        <v>2</v>
      </c>
      <c r="T776" s="20">
        <v>0</v>
      </c>
      <c r="U776" s="83">
        <f t="shared" si="250"/>
        <v>2</v>
      </c>
      <c r="V776" s="20">
        <v>2</v>
      </c>
      <c r="W776" s="20">
        <v>0</v>
      </c>
      <c r="X776" s="21"/>
      <c r="Y776" s="22">
        <f t="shared" si="251"/>
        <v>17</v>
      </c>
      <c r="Z776" s="23"/>
      <c r="AA776" s="15"/>
      <c r="AB776" s="15"/>
      <c r="AC776" s="15"/>
      <c r="AD776" s="15"/>
      <c r="AE776" s="15"/>
      <c r="AF776" s="15"/>
      <c r="AG776" s="15"/>
      <c r="AH776" s="15"/>
    </row>
    <row r="777" spans="1:34" ht="42.75" x14ac:dyDescent="0.25">
      <c r="A777" s="88" t="s">
        <v>279</v>
      </c>
      <c r="B777" s="89"/>
      <c r="C777" s="89">
        <f t="shared" si="245"/>
        <v>17</v>
      </c>
      <c r="D777" s="89">
        <f>D778+D789+D790+D797+D798+D799+D800</f>
        <v>7</v>
      </c>
      <c r="E777" s="89">
        <f>E778+E789+E790+E797+E798+E799+E800</f>
        <v>10</v>
      </c>
      <c r="F777" s="89">
        <f t="shared" si="246"/>
        <v>19</v>
      </c>
      <c r="G777" s="89">
        <f>G778+G789+G790+G797+G798+G799+G800</f>
        <v>9</v>
      </c>
      <c r="H777" s="89">
        <f>H778+H789+H790+H797+H798+H799+H800</f>
        <v>10</v>
      </c>
      <c r="I777" s="89">
        <f t="shared" si="247"/>
        <v>11</v>
      </c>
      <c r="J777" s="89">
        <f>J778+J789+J790+J797+J798+J799+J800</f>
        <v>9</v>
      </c>
      <c r="K777" s="89">
        <f>K778+K789+K790+K797+K798+K799+K800</f>
        <v>2</v>
      </c>
      <c r="L777" s="89">
        <f t="shared" si="248"/>
        <v>11</v>
      </c>
      <c r="M777" s="89">
        <f>M778+M789+M790+M797+M798+M799+M800</f>
        <v>9</v>
      </c>
      <c r="N777" s="89">
        <f>N778+N789+N790+N797+N798+N799+N800</f>
        <v>2</v>
      </c>
      <c r="O777" s="89">
        <f t="shared" si="249"/>
        <v>6</v>
      </c>
      <c r="P777" s="89">
        <f>P778+P789+P790+P797+P798+P799+P800</f>
        <v>4</v>
      </c>
      <c r="Q777" s="89">
        <f>Q778+Q789+Q790+Q797+Q798+Q799+Q800</f>
        <v>2</v>
      </c>
      <c r="R777" s="89">
        <f t="shared" si="255"/>
        <v>6</v>
      </c>
      <c r="S777" s="89">
        <f>S778+S789+S790+S797+S798+S799+S800</f>
        <v>5</v>
      </c>
      <c r="T777" s="89">
        <f>T778+T789+T790+T797+T798+T799+T800</f>
        <v>1</v>
      </c>
      <c r="U777" s="89">
        <f t="shared" si="250"/>
        <v>5</v>
      </c>
      <c r="V777" s="89">
        <f>V778+V789+V790+V797+V798+V799+V800</f>
        <v>5</v>
      </c>
      <c r="W777" s="89">
        <f>W778+W789+W790+W797+W798+W799+W800</f>
        <v>0</v>
      </c>
      <c r="X777" s="90"/>
      <c r="Y777" s="80">
        <f t="shared" si="251"/>
        <v>75</v>
      </c>
      <c r="Z777" s="23"/>
      <c r="AA777" s="15"/>
      <c r="AB777" s="15"/>
      <c r="AC777" s="15"/>
      <c r="AD777" s="15"/>
      <c r="AE777" s="15"/>
      <c r="AF777" s="15"/>
      <c r="AG777" s="15"/>
      <c r="AH777" s="15"/>
    </row>
    <row r="778" spans="1:34" ht="28.5" x14ac:dyDescent="0.25">
      <c r="A778" s="82" t="s">
        <v>280</v>
      </c>
      <c r="B778" s="83"/>
      <c r="C778" s="83">
        <f t="shared" si="245"/>
        <v>4</v>
      </c>
      <c r="D778" s="83">
        <f>SUM(D779:D788)</f>
        <v>4</v>
      </c>
      <c r="E778" s="83">
        <f>SUM(E779:E788)</f>
        <v>0</v>
      </c>
      <c r="F778" s="83">
        <f t="shared" si="246"/>
        <v>6</v>
      </c>
      <c r="G778" s="83">
        <f>SUM(G779:G788)</f>
        <v>6</v>
      </c>
      <c r="H778" s="83">
        <f>SUM(H779:H788)</f>
        <v>0</v>
      </c>
      <c r="I778" s="83">
        <f t="shared" si="247"/>
        <v>6</v>
      </c>
      <c r="J778" s="83">
        <f>SUM(J779:J788)</f>
        <v>6</v>
      </c>
      <c r="K778" s="83">
        <f>SUM(K779:K788)</f>
        <v>0</v>
      </c>
      <c r="L778" s="83">
        <f t="shared" si="248"/>
        <v>7</v>
      </c>
      <c r="M778" s="83">
        <f>SUM(M779:M788)</f>
        <v>7</v>
      </c>
      <c r="N778" s="83">
        <f>SUM(N779:N788)</f>
        <v>0</v>
      </c>
      <c r="O778" s="83">
        <f t="shared" si="249"/>
        <v>2</v>
      </c>
      <c r="P778" s="83">
        <f>SUM(P779:P788)</f>
        <v>2</v>
      </c>
      <c r="Q778" s="83">
        <f>SUM(Q779:Q788)</f>
        <v>0</v>
      </c>
      <c r="R778" s="83">
        <f t="shared" si="255"/>
        <v>3</v>
      </c>
      <c r="S778" s="83">
        <f>SUM(S779:S788)</f>
        <v>3</v>
      </c>
      <c r="T778" s="83">
        <f>SUM(T779:T788)</f>
        <v>0</v>
      </c>
      <c r="U778" s="83">
        <f t="shared" si="250"/>
        <v>3</v>
      </c>
      <c r="V778" s="83">
        <f>SUM(V779:V788)</f>
        <v>3</v>
      </c>
      <c r="W778" s="83">
        <f>SUM(W779:W788)</f>
        <v>0</v>
      </c>
      <c r="X778" s="83"/>
      <c r="Y778" s="93">
        <f t="shared" si="251"/>
        <v>31</v>
      </c>
      <c r="Z778" s="23"/>
      <c r="AA778" s="15"/>
      <c r="AB778" s="15"/>
      <c r="AC778" s="15"/>
      <c r="AD778" s="15"/>
      <c r="AE778" s="15"/>
      <c r="AF778" s="15"/>
      <c r="AG778" s="15"/>
      <c r="AH778" s="15"/>
    </row>
    <row r="779" spans="1:34" x14ac:dyDescent="0.25">
      <c r="A779" s="99" t="s">
        <v>588</v>
      </c>
      <c r="B779" s="155">
        <v>1231</v>
      </c>
      <c r="C779" s="83">
        <f t="shared" si="245"/>
        <v>0</v>
      </c>
      <c r="D779" s="20">
        <v>0</v>
      </c>
      <c r="E779" s="20">
        <v>0</v>
      </c>
      <c r="F779" s="83">
        <f t="shared" si="246"/>
        <v>0</v>
      </c>
      <c r="G779" s="20">
        <v>0</v>
      </c>
      <c r="H779" s="20">
        <v>0</v>
      </c>
      <c r="I779" s="83">
        <f t="shared" si="247"/>
        <v>1</v>
      </c>
      <c r="J779" s="20">
        <v>1</v>
      </c>
      <c r="K779" s="20">
        <v>0</v>
      </c>
      <c r="L779" s="83">
        <f t="shared" si="248"/>
        <v>1</v>
      </c>
      <c r="M779" s="20">
        <v>1</v>
      </c>
      <c r="N779" s="20">
        <v>0</v>
      </c>
      <c r="O779" s="83">
        <f t="shared" si="249"/>
        <v>0</v>
      </c>
      <c r="P779" s="20">
        <v>0</v>
      </c>
      <c r="Q779" s="20">
        <v>0</v>
      </c>
      <c r="R779" s="83">
        <f t="shared" si="255"/>
        <v>0</v>
      </c>
      <c r="S779" s="20">
        <v>0</v>
      </c>
      <c r="T779" s="20">
        <v>0</v>
      </c>
      <c r="U779" s="83">
        <f t="shared" si="250"/>
        <v>0</v>
      </c>
      <c r="V779" s="20">
        <v>0</v>
      </c>
      <c r="W779" s="20">
        <v>0</v>
      </c>
      <c r="X779" s="21"/>
      <c r="Y779" s="22">
        <f t="shared" si="251"/>
        <v>2</v>
      </c>
      <c r="Z779" s="23"/>
      <c r="AA779" s="15"/>
      <c r="AB779" s="15"/>
      <c r="AC779" s="15"/>
      <c r="AD779" s="15"/>
      <c r="AE779" s="15"/>
      <c r="AF779" s="15"/>
      <c r="AG779" s="15"/>
      <c r="AH779" s="15"/>
    </row>
    <row r="780" spans="1:34" x14ac:dyDescent="0.25">
      <c r="A780" s="19" t="s">
        <v>272</v>
      </c>
      <c r="B780" s="119">
        <v>2631</v>
      </c>
      <c r="C780" s="83">
        <f t="shared" si="245"/>
        <v>1</v>
      </c>
      <c r="D780" s="20">
        <v>1</v>
      </c>
      <c r="E780" s="20">
        <v>0</v>
      </c>
      <c r="F780" s="83">
        <f t="shared" si="246"/>
        <v>1</v>
      </c>
      <c r="G780" s="20">
        <v>1</v>
      </c>
      <c r="H780" s="20">
        <v>0</v>
      </c>
      <c r="I780" s="83">
        <f t="shared" si="247"/>
        <v>0</v>
      </c>
      <c r="J780" s="20">
        <v>0</v>
      </c>
      <c r="K780" s="20">
        <v>0</v>
      </c>
      <c r="L780" s="83">
        <f t="shared" si="248"/>
        <v>0</v>
      </c>
      <c r="M780" s="20">
        <v>0</v>
      </c>
      <c r="N780" s="20">
        <v>0</v>
      </c>
      <c r="O780" s="83">
        <f t="shared" si="249"/>
        <v>0</v>
      </c>
      <c r="P780" s="20">
        <v>0</v>
      </c>
      <c r="Q780" s="20">
        <v>0</v>
      </c>
      <c r="R780" s="83">
        <f t="shared" si="255"/>
        <v>0</v>
      </c>
      <c r="S780" s="20">
        <v>0</v>
      </c>
      <c r="T780" s="20">
        <v>0</v>
      </c>
      <c r="U780" s="83">
        <f t="shared" si="250"/>
        <v>0</v>
      </c>
      <c r="V780" s="20">
        <v>0</v>
      </c>
      <c r="W780" s="20">
        <v>0</v>
      </c>
      <c r="X780" s="21"/>
      <c r="Y780" s="22">
        <f t="shared" si="251"/>
        <v>2</v>
      </c>
      <c r="Z780" s="23"/>
      <c r="AA780" s="15"/>
      <c r="AB780" s="15"/>
      <c r="AC780" s="15"/>
      <c r="AD780" s="15"/>
      <c r="AE780" s="15"/>
      <c r="AF780" s="15"/>
      <c r="AG780" s="15"/>
      <c r="AH780" s="15"/>
    </row>
    <row r="781" spans="1:34" x14ac:dyDescent="0.25">
      <c r="A781" s="19" t="s">
        <v>453</v>
      </c>
      <c r="B781" s="119">
        <v>1211</v>
      </c>
      <c r="C781" s="83">
        <f t="shared" si="245"/>
        <v>0</v>
      </c>
      <c r="D781" s="20">
        <v>0</v>
      </c>
      <c r="E781" s="20">
        <v>0</v>
      </c>
      <c r="F781" s="83">
        <f t="shared" si="246"/>
        <v>1</v>
      </c>
      <c r="G781" s="20">
        <v>1</v>
      </c>
      <c r="H781" s="20">
        <v>0</v>
      </c>
      <c r="I781" s="83">
        <f t="shared" si="247"/>
        <v>0</v>
      </c>
      <c r="J781" s="20">
        <v>0</v>
      </c>
      <c r="K781" s="20">
        <v>0</v>
      </c>
      <c r="L781" s="83">
        <f t="shared" si="248"/>
        <v>0</v>
      </c>
      <c r="M781" s="20">
        <v>0</v>
      </c>
      <c r="N781" s="20">
        <v>0</v>
      </c>
      <c r="O781" s="83">
        <f t="shared" si="249"/>
        <v>0</v>
      </c>
      <c r="P781" s="20">
        <v>0</v>
      </c>
      <c r="Q781" s="20">
        <v>0</v>
      </c>
      <c r="R781" s="83">
        <f t="shared" si="255"/>
        <v>1</v>
      </c>
      <c r="S781" s="20">
        <v>1</v>
      </c>
      <c r="T781" s="20">
        <v>0</v>
      </c>
      <c r="U781" s="83">
        <f t="shared" si="250"/>
        <v>0</v>
      </c>
      <c r="V781" s="20">
        <v>0</v>
      </c>
      <c r="W781" s="20">
        <v>0</v>
      </c>
      <c r="X781" s="21"/>
      <c r="Y781" s="22">
        <f t="shared" si="251"/>
        <v>2</v>
      </c>
      <c r="Z781" s="23"/>
      <c r="AA781" s="15"/>
      <c r="AB781" s="15"/>
      <c r="AC781" s="15"/>
      <c r="AD781" s="15"/>
      <c r="AE781" s="15"/>
      <c r="AF781" s="15"/>
      <c r="AG781" s="15"/>
      <c r="AH781" s="15"/>
    </row>
    <row r="782" spans="1:34" x14ac:dyDescent="0.25">
      <c r="A782" s="19" t="s">
        <v>454</v>
      </c>
      <c r="B782" s="119">
        <v>1211</v>
      </c>
      <c r="C782" s="83">
        <f t="shared" ref="C782:C849" si="256">D782+E782</f>
        <v>0</v>
      </c>
      <c r="D782" s="20">
        <v>0</v>
      </c>
      <c r="E782" s="20">
        <v>0</v>
      </c>
      <c r="F782" s="83">
        <f t="shared" ref="F782:F849" si="257">G782+H782</f>
        <v>1</v>
      </c>
      <c r="G782" s="20">
        <v>1</v>
      </c>
      <c r="H782" s="20">
        <v>0</v>
      </c>
      <c r="I782" s="83">
        <f t="shared" ref="I782:I849" si="258">J782+K782</f>
        <v>0</v>
      </c>
      <c r="J782" s="20">
        <v>0</v>
      </c>
      <c r="K782" s="20">
        <v>0</v>
      </c>
      <c r="L782" s="83">
        <f t="shared" ref="L782:L849" si="259">M782+N782</f>
        <v>2</v>
      </c>
      <c r="M782" s="20">
        <v>2</v>
      </c>
      <c r="N782" s="20">
        <v>0</v>
      </c>
      <c r="O782" s="83">
        <f t="shared" ref="O782:O849" si="260">P782+Q782</f>
        <v>0</v>
      </c>
      <c r="P782" s="20">
        <v>0</v>
      </c>
      <c r="Q782" s="20">
        <v>0</v>
      </c>
      <c r="R782" s="83">
        <f t="shared" si="255"/>
        <v>0</v>
      </c>
      <c r="S782" s="20">
        <v>0</v>
      </c>
      <c r="T782" s="20">
        <v>0</v>
      </c>
      <c r="U782" s="83">
        <f t="shared" ref="U782:U849" si="261">V782+W782</f>
        <v>0</v>
      </c>
      <c r="V782" s="20">
        <v>0</v>
      </c>
      <c r="W782" s="20">
        <v>0</v>
      </c>
      <c r="X782" s="21"/>
      <c r="Y782" s="22">
        <f t="shared" si="251"/>
        <v>3</v>
      </c>
      <c r="Z782" s="23"/>
      <c r="AA782" s="15"/>
      <c r="AB782" s="15"/>
      <c r="AC782" s="15"/>
      <c r="AD782" s="15"/>
      <c r="AE782" s="15"/>
      <c r="AF782" s="15"/>
      <c r="AG782" s="15"/>
      <c r="AH782" s="15"/>
    </row>
    <row r="783" spans="1:34" x14ac:dyDescent="0.25">
      <c r="A783" s="19" t="s">
        <v>464</v>
      </c>
      <c r="B783" s="119"/>
      <c r="C783" s="83">
        <f t="shared" si="256"/>
        <v>0</v>
      </c>
      <c r="D783" s="20">
        <v>0</v>
      </c>
      <c r="E783" s="20">
        <v>0</v>
      </c>
      <c r="F783" s="83">
        <f t="shared" si="257"/>
        <v>1</v>
      </c>
      <c r="G783" s="20">
        <v>1</v>
      </c>
      <c r="H783" s="20">
        <v>0</v>
      </c>
      <c r="I783" s="83">
        <f t="shared" si="258"/>
        <v>0</v>
      </c>
      <c r="J783" s="20">
        <v>0</v>
      </c>
      <c r="K783" s="20">
        <v>0</v>
      </c>
      <c r="L783" s="83">
        <f t="shared" si="259"/>
        <v>1</v>
      </c>
      <c r="M783" s="20">
        <v>1</v>
      </c>
      <c r="N783" s="20">
        <v>0</v>
      </c>
      <c r="O783" s="83">
        <f t="shared" si="260"/>
        <v>0</v>
      </c>
      <c r="P783" s="20">
        <v>0</v>
      </c>
      <c r="Q783" s="20">
        <v>0</v>
      </c>
      <c r="R783" s="83">
        <f t="shared" si="255"/>
        <v>0</v>
      </c>
      <c r="S783" s="20">
        <v>0</v>
      </c>
      <c r="T783" s="20">
        <v>0</v>
      </c>
      <c r="U783" s="83">
        <f t="shared" si="261"/>
        <v>1</v>
      </c>
      <c r="V783" s="20">
        <v>1</v>
      </c>
      <c r="W783" s="20">
        <v>0</v>
      </c>
      <c r="X783" s="21"/>
      <c r="Y783" s="22">
        <f t="shared" si="251"/>
        <v>3</v>
      </c>
      <c r="Z783" s="23"/>
      <c r="AA783" s="15"/>
      <c r="AB783" s="15"/>
      <c r="AC783" s="15"/>
      <c r="AD783" s="15"/>
      <c r="AE783" s="15"/>
      <c r="AF783" s="15"/>
      <c r="AG783" s="15"/>
      <c r="AH783" s="15"/>
    </row>
    <row r="784" spans="1:34" x14ac:dyDescent="0.25">
      <c r="A784" s="19" t="s">
        <v>456</v>
      </c>
      <c r="B784" s="119">
        <v>2411</v>
      </c>
      <c r="C784" s="83">
        <f t="shared" si="256"/>
        <v>2</v>
      </c>
      <c r="D784" s="20">
        <v>2</v>
      </c>
      <c r="E784" s="20">
        <v>0</v>
      </c>
      <c r="F784" s="83">
        <f t="shared" si="257"/>
        <v>2</v>
      </c>
      <c r="G784" s="20">
        <v>2</v>
      </c>
      <c r="H784" s="20">
        <v>0</v>
      </c>
      <c r="I784" s="83">
        <f t="shared" si="258"/>
        <v>2</v>
      </c>
      <c r="J784" s="20">
        <v>2</v>
      </c>
      <c r="K784" s="20">
        <v>0</v>
      </c>
      <c r="L784" s="83">
        <f t="shared" si="259"/>
        <v>2</v>
      </c>
      <c r="M784" s="20">
        <v>2</v>
      </c>
      <c r="N784" s="20">
        <v>0</v>
      </c>
      <c r="O784" s="83">
        <f t="shared" si="260"/>
        <v>2</v>
      </c>
      <c r="P784" s="20">
        <v>2</v>
      </c>
      <c r="Q784" s="20">
        <v>0</v>
      </c>
      <c r="R784" s="83">
        <f t="shared" si="255"/>
        <v>2</v>
      </c>
      <c r="S784" s="20">
        <v>2</v>
      </c>
      <c r="T784" s="20">
        <v>0</v>
      </c>
      <c r="U784" s="83">
        <f t="shared" si="261"/>
        <v>0</v>
      </c>
      <c r="V784" s="20">
        <v>0</v>
      </c>
      <c r="W784" s="20">
        <v>0</v>
      </c>
      <c r="X784" s="21"/>
      <c r="Y784" s="22">
        <f t="shared" si="251"/>
        <v>12</v>
      </c>
      <c r="Z784" s="23"/>
      <c r="AA784" s="15"/>
      <c r="AB784" s="15"/>
      <c r="AC784" s="15"/>
      <c r="AD784" s="15"/>
      <c r="AE784" s="15"/>
      <c r="AF784" s="15"/>
      <c r="AG784" s="15"/>
      <c r="AH784" s="15"/>
    </row>
    <row r="785" spans="1:34" x14ac:dyDescent="0.25">
      <c r="A785" s="19" t="s">
        <v>457</v>
      </c>
      <c r="B785" s="119"/>
      <c r="C785" s="83">
        <f t="shared" si="256"/>
        <v>0</v>
      </c>
      <c r="D785" s="20">
        <v>0</v>
      </c>
      <c r="E785" s="20">
        <v>0</v>
      </c>
      <c r="F785" s="83">
        <f t="shared" si="257"/>
        <v>0</v>
      </c>
      <c r="G785" s="20">
        <v>0</v>
      </c>
      <c r="H785" s="20">
        <v>0</v>
      </c>
      <c r="I785" s="83">
        <f t="shared" si="258"/>
        <v>3</v>
      </c>
      <c r="J785" s="20">
        <v>3</v>
      </c>
      <c r="K785" s="20">
        <v>0</v>
      </c>
      <c r="L785" s="83">
        <f t="shared" si="259"/>
        <v>0</v>
      </c>
      <c r="M785" s="20">
        <v>0</v>
      </c>
      <c r="N785" s="20">
        <v>0</v>
      </c>
      <c r="O785" s="83">
        <f t="shared" si="260"/>
        <v>0</v>
      </c>
      <c r="P785" s="20">
        <v>0</v>
      </c>
      <c r="Q785" s="20">
        <v>0</v>
      </c>
      <c r="R785" s="83">
        <f t="shared" si="255"/>
        <v>0</v>
      </c>
      <c r="S785" s="20">
        <v>0</v>
      </c>
      <c r="T785" s="20">
        <v>0</v>
      </c>
      <c r="U785" s="83">
        <f t="shared" si="261"/>
        <v>1</v>
      </c>
      <c r="V785" s="20">
        <v>1</v>
      </c>
      <c r="W785" s="20">
        <v>0</v>
      </c>
      <c r="X785" s="21"/>
      <c r="Y785" s="22">
        <f t="shared" si="251"/>
        <v>4</v>
      </c>
      <c r="Z785" s="23"/>
      <c r="AA785" s="15"/>
      <c r="AB785" s="15"/>
      <c r="AC785" s="15"/>
      <c r="AD785" s="15"/>
      <c r="AE785" s="15"/>
      <c r="AF785" s="15"/>
      <c r="AG785" s="15"/>
      <c r="AH785" s="15"/>
    </row>
    <row r="786" spans="1:34" x14ac:dyDescent="0.25">
      <c r="A786" s="19" t="s">
        <v>458</v>
      </c>
      <c r="B786" s="119">
        <v>2142</v>
      </c>
      <c r="C786" s="83">
        <f t="shared" si="256"/>
        <v>1</v>
      </c>
      <c r="D786" s="20">
        <v>1</v>
      </c>
      <c r="E786" s="20">
        <v>0</v>
      </c>
      <c r="F786" s="83">
        <f t="shared" si="257"/>
        <v>0</v>
      </c>
      <c r="G786" s="20">
        <v>0</v>
      </c>
      <c r="H786" s="20">
        <v>0</v>
      </c>
      <c r="I786" s="83">
        <f t="shared" si="258"/>
        <v>0</v>
      </c>
      <c r="J786" s="20">
        <v>0</v>
      </c>
      <c r="K786" s="20">
        <v>0</v>
      </c>
      <c r="L786" s="83">
        <f t="shared" si="259"/>
        <v>0</v>
      </c>
      <c r="M786" s="20">
        <v>0</v>
      </c>
      <c r="N786" s="20">
        <v>0</v>
      </c>
      <c r="O786" s="83">
        <f t="shared" si="260"/>
        <v>0</v>
      </c>
      <c r="P786" s="20">
        <v>0</v>
      </c>
      <c r="Q786" s="20">
        <v>0</v>
      </c>
      <c r="R786" s="83">
        <f t="shared" si="255"/>
        <v>0</v>
      </c>
      <c r="S786" s="20">
        <v>0</v>
      </c>
      <c r="T786" s="20">
        <v>0</v>
      </c>
      <c r="U786" s="83">
        <f t="shared" si="261"/>
        <v>0</v>
      </c>
      <c r="V786" s="20">
        <v>0</v>
      </c>
      <c r="W786" s="20">
        <v>0</v>
      </c>
      <c r="X786" s="21"/>
      <c r="Y786" s="22">
        <f t="shared" si="251"/>
        <v>1</v>
      </c>
      <c r="Z786" s="23"/>
      <c r="AA786" s="15"/>
      <c r="AB786" s="15"/>
      <c r="AC786" s="15"/>
      <c r="AD786" s="15"/>
      <c r="AE786" s="15"/>
      <c r="AF786" s="15"/>
      <c r="AG786" s="15"/>
      <c r="AH786" s="15"/>
    </row>
    <row r="787" spans="1:34" x14ac:dyDescent="0.25">
      <c r="A787" s="19" t="s">
        <v>459</v>
      </c>
      <c r="B787" s="119"/>
      <c r="C787" s="83">
        <f t="shared" si="256"/>
        <v>0</v>
      </c>
      <c r="D787" s="20">
        <v>0</v>
      </c>
      <c r="E787" s="20">
        <v>0</v>
      </c>
      <c r="F787" s="83">
        <f t="shared" si="257"/>
        <v>0</v>
      </c>
      <c r="G787" s="20">
        <v>0</v>
      </c>
      <c r="H787" s="20">
        <v>0</v>
      </c>
      <c r="I787" s="83">
        <f t="shared" si="258"/>
        <v>0</v>
      </c>
      <c r="J787" s="20">
        <v>0</v>
      </c>
      <c r="K787" s="20">
        <v>0</v>
      </c>
      <c r="L787" s="83">
        <f t="shared" si="259"/>
        <v>1</v>
      </c>
      <c r="M787" s="20">
        <v>1</v>
      </c>
      <c r="N787" s="20">
        <v>0</v>
      </c>
      <c r="O787" s="83">
        <f t="shared" si="260"/>
        <v>0</v>
      </c>
      <c r="P787" s="20">
        <v>0</v>
      </c>
      <c r="Q787" s="20">
        <v>0</v>
      </c>
      <c r="R787" s="83">
        <f t="shared" si="255"/>
        <v>0</v>
      </c>
      <c r="S787" s="20">
        <v>0</v>
      </c>
      <c r="T787" s="20">
        <v>0</v>
      </c>
      <c r="U787" s="83">
        <f t="shared" si="261"/>
        <v>0</v>
      </c>
      <c r="V787" s="20">
        <v>0</v>
      </c>
      <c r="W787" s="20">
        <v>0</v>
      </c>
      <c r="X787" s="21"/>
      <c r="Y787" s="22">
        <f t="shared" si="251"/>
        <v>1</v>
      </c>
      <c r="Z787" s="23"/>
      <c r="AA787" s="15"/>
      <c r="AB787" s="15"/>
      <c r="AC787" s="15"/>
      <c r="AD787" s="15"/>
      <c r="AE787" s="15"/>
      <c r="AF787" s="15"/>
      <c r="AG787" s="15"/>
      <c r="AH787" s="15"/>
    </row>
    <row r="788" spans="1:34" x14ac:dyDescent="0.25">
      <c r="A788" s="19" t="s">
        <v>460</v>
      </c>
      <c r="B788" s="119">
        <v>2514</v>
      </c>
      <c r="C788" s="83">
        <f t="shared" si="256"/>
        <v>0</v>
      </c>
      <c r="D788" s="20">
        <v>0</v>
      </c>
      <c r="E788" s="20">
        <v>0</v>
      </c>
      <c r="F788" s="83">
        <f t="shared" si="257"/>
        <v>0</v>
      </c>
      <c r="G788" s="20">
        <v>0</v>
      </c>
      <c r="H788" s="20">
        <v>0</v>
      </c>
      <c r="I788" s="83">
        <f t="shared" si="258"/>
        <v>0</v>
      </c>
      <c r="J788" s="20">
        <v>0</v>
      </c>
      <c r="K788" s="20">
        <v>0</v>
      </c>
      <c r="L788" s="83">
        <f t="shared" si="259"/>
        <v>0</v>
      </c>
      <c r="M788" s="20">
        <v>0</v>
      </c>
      <c r="N788" s="20">
        <v>0</v>
      </c>
      <c r="O788" s="83">
        <f t="shared" si="260"/>
        <v>0</v>
      </c>
      <c r="P788" s="20">
        <v>0</v>
      </c>
      <c r="Q788" s="20">
        <v>0</v>
      </c>
      <c r="R788" s="83">
        <f t="shared" si="255"/>
        <v>0</v>
      </c>
      <c r="S788" s="20">
        <v>0</v>
      </c>
      <c r="T788" s="20">
        <v>0</v>
      </c>
      <c r="U788" s="83">
        <f t="shared" si="261"/>
        <v>1</v>
      </c>
      <c r="V788" s="20">
        <v>1</v>
      </c>
      <c r="W788" s="20">
        <v>0</v>
      </c>
      <c r="X788" s="21"/>
      <c r="Y788" s="22">
        <f t="shared" si="251"/>
        <v>1</v>
      </c>
      <c r="Z788" s="23"/>
      <c r="AA788" s="15"/>
      <c r="AB788" s="15"/>
      <c r="AC788" s="15"/>
      <c r="AD788" s="15"/>
      <c r="AE788" s="15"/>
      <c r="AF788" s="15"/>
      <c r="AG788" s="15"/>
      <c r="AH788" s="15"/>
    </row>
    <row r="789" spans="1:34" ht="28.5" x14ac:dyDescent="0.25">
      <c r="A789" s="82" t="s">
        <v>284</v>
      </c>
      <c r="B789" s="83"/>
      <c r="C789" s="83">
        <f t="shared" si="256"/>
        <v>0</v>
      </c>
      <c r="D789" s="83">
        <v>0</v>
      </c>
      <c r="E789" s="83">
        <v>0</v>
      </c>
      <c r="F789" s="83">
        <f t="shared" si="257"/>
        <v>0</v>
      </c>
      <c r="G789" s="83">
        <v>0</v>
      </c>
      <c r="H789" s="83">
        <v>0</v>
      </c>
      <c r="I789" s="83">
        <f t="shared" si="258"/>
        <v>0</v>
      </c>
      <c r="J789" s="83">
        <v>0</v>
      </c>
      <c r="K789" s="83">
        <v>0</v>
      </c>
      <c r="L789" s="83">
        <f t="shared" si="259"/>
        <v>0</v>
      </c>
      <c r="M789" s="83">
        <v>0</v>
      </c>
      <c r="N789" s="83">
        <v>0</v>
      </c>
      <c r="O789" s="83">
        <f t="shared" si="260"/>
        <v>0</v>
      </c>
      <c r="P789" s="83">
        <v>0</v>
      </c>
      <c r="Q789" s="83">
        <v>0</v>
      </c>
      <c r="R789" s="83">
        <f t="shared" si="255"/>
        <v>0</v>
      </c>
      <c r="S789" s="83">
        <v>0</v>
      </c>
      <c r="T789" s="83">
        <v>0</v>
      </c>
      <c r="U789" s="83">
        <f t="shared" si="261"/>
        <v>0</v>
      </c>
      <c r="V789" s="83">
        <v>0</v>
      </c>
      <c r="W789" s="83">
        <v>0</v>
      </c>
      <c r="X789" s="87"/>
      <c r="Y789" s="93">
        <f t="shared" si="251"/>
        <v>0</v>
      </c>
      <c r="Z789" s="23"/>
      <c r="AA789" s="15"/>
      <c r="AB789" s="15"/>
      <c r="AC789" s="15"/>
      <c r="AD789" s="15"/>
      <c r="AE789" s="15"/>
      <c r="AF789" s="15"/>
      <c r="AG789" s="15"/>
      <c r="AH789" s="15"/>
    </row>
    <row r="790" spans="1:34" ht="57" x14ac:dyDescent="0.25">
      <c r="A790" s="145" t="s">
        <v>285</v>
      </c>
      <c r="B790" s="83"/>
      <c r="C790" s="83">
        <f t="shared" ref="C790:W790" si="262">C791+C792+C793+C795+C796</f>
        <v>12</v>
      </c>
      <c r="D790" s="83">
        <f t="shared" si="262"/>
        <v>2</v>
      </c>
      <c r="E790" s="83">
        <f t="shared" si="262"/>
        <v>10</v>
      </c>
      <c r="F790" s="83">
        <f t="shared" si="262"/>
        <v>12</v>
      </c>
      <c r="G790" s="83">
        <f t="shared" si="262"/>
        <v>2</v>
      </c>
      <c r="H790" s="83">
        <f t="shared" si="262"/>
        <v>10</v>
      </c>
      <c r="I790" s="83">
        <f t="shared" si="262"/>
        <v>4</v>
      </c>
      <c r="J790" s="83">
        <f t="shared" si="262"/>
        <v>2</v>
      </c>
      <c r="K790" s="83">
        <f t="shared" si="262"/>
        <v>2</v>
      </c>
      <c r="L790" s="83">
        <f t="shared" si="262"/>
        <v>3</v>
      </c>
      <c r="M790" s="83">
        <f t="shared" si="262"/>
        <v>1</v>
      </c>
      <c r="N790" s="83">
        <f t="shared" si="262"/>
        <v>2</v>
      </c>
      <c r="O790" s="83">
        <f t="shared" si="262"/>
        <v>3</v>
      </c>
      <c r="P790" s="83">
        <f t="shared" si="262"/>
        <v>1</v>
      </c>
      <c r="Q790" s="83">
        <f t="shared" si="262"/>
        <v>2</v>
      </c>
      <c r="R790" s="83">
        <f t="shared" si="262"/>
        <v>2</v>
      </c>
      <c r="S790" s="83">
        <f t="shared" si="262"/>
        <v>1</v>
      </c>
      <c r="T790" s="83">
        <f t="shared" si="262"/>
        <v>1</v>
      </c>
      <c r="U790" s="83">
        <f t="shared" si="262"/>
        <v>1</v>
      </c>
      <c r="V790" s="83">
        <f t="shared" si="262"/>
        <v>1</v>
      </c>
      <c r="W790" s="83">
        <f t="shared" si="262"/>
        <v>0</v>
      </c>
      <c r="X790" s="83"/>
      <c r="Y790" s="93">
        <f t="shared" si="251"/>
        <v>37</v>
      </c>
      <c r="Z790" s="23"/>
      <c r="AA790" s="15"/>
      <c r="AB790" s="15"/>
      <c r="AC790" s="15"/>
      <c r="AD790" s="15"/>
      <c r="AE790" s="15"/>
      <c r="AF790" s="15"/>
      <c r="AG790" s="15"/>
      <c r="AH790" s="15"/>
    </row>
    <row r="791" spans="1:34" x14ac:dyDescent="0.25">
      <c r="A791" s="19" t="s">
        <v>461</v>
      </c>
      <c r="B791" s="121">
        <v>2161</v>
      </c>
      <c r="C791" s="83">
        <f t="shared" ref="C791:C792" si="263">D791+E791</f>
        <v>2</v>
      </c>
      <c r="D791" s="20">
        <v>1</v>
      </c>
      <c r="E791" s="20">
        <f>E792</f>
        <v>1</v>
      </c>
      <c r="F791" s="83">
        <f t="shared" si="257"/>
        <v>1</v>
      </c>
      <c r="G791" s="20">
        <f>G792</f>
        <v>0</v>
      </c>
      <c r="H791" s="20">
        <v>1</v>
      </c>
      <c r="I791" s="83">
        <f t="shared" si="258"/>
        <v>0</v>
      </c>
      <c r="J791" s="20">
        <f>J792</f>
        <v>0</v>
      </c>
      <c r="K791" s="20">
        <f>K792</f>
        <v>0</v>
      </c>
      <c r="L791" s="83">
        <f t="shared" si="259"/>
        <v>1</v>
      </c>
      <c r="M791" s="20">
        <f>M792</f>
        <v>0</v>
      </c>
      <c r="N791" s="20">
        <v>1</v>
      </c>
      <c r="O791" s="83">
        <f t="shared" si="260"/>
        <v>1</v>
      </c>
      <c r="P791" s="20">
        <f>P792</f>
        <v>0</v>
      </c>
      <c r="Q791" s="20">
        <v>1</v>
      </c>
      <c r="R791" s="83">
        <f t="shared" si="255"/>
        <v>1</v>
      </c>
      <c r="S791" s="20">
        <f>S792</f>
        <v>0</v>
      </c>
      <c r="T791" s="20">
        <v>1</v>
      </c>
      <c r="U791" s="83">
        <f t="shared" si="261"/>
        <v>0</v>
      </c>
      <c r="V791" s="20">
        <f>V792</f>
        <v>0</v>
      </c>
      <c r="W791" s="20">
        <v>0</v>
      </c>
      <c r="X791" s="21"/>
      <c r="Y791" s="22">
        <f>U791+R791+O791+L791+I791+F791+C791</f>
        <v>6</v>
      </c>
      <c r="Z791" s="23"/>
      <c r="AA791" s="15"/>
      <c r="AB791" s="15"/>
      <c r="AC791" s="15"/>
      <c r="AD791" s="15"/>
      <c r="AE791" s="15"/>
      <c r="AF791" s="15"/>
      <c r="AG791" s="15"/>
      <c r="AH791" s="15"/>
    </row>
    <row r="792" spans="1:34" x14ac:dyDescent="0.25">
      <c r="A792" s="137" t="s">
        <v>550</v>
      </c>
      <c r="B792" s="121">
        <v>2162</v>
      </c>
      <c r="C792" s="83">
        <f t="shared" si="263"/>
        <v>1</v>
      </c>
      <c r="D792" s="20">
        <v>0</v>
      </c>
      <c r="E792" s="20">
        <v>1</v>
      </c>
      <c r="F792" s="83">
        <f t="shared" si="257"/>
        <v>1</v>
      </c>
      <c r="G792" s="20">
        <v>0</v>
      </c>
      <c r="H792" s="20">
        <v>1</v>
      </c>
      <c r="I792" s="83">
        <f t="shared" si="258"/>
        <v>0</v>
      </c>
      <c r="J792" s="20">
        <v>0</v>
      </c>
      <c r="K792" s="20">
        <v>0</v>
      </c>
      <c r="L792" s="83">
        <f t="shared" si="259"/>
        <v>0</v>
      </c>
      <c r="M792" s="20">
        <v>0</v>
      </c>
      <c r="N792" s="20">
        <v>0</v>
      </c>
      <c r="O792" s="83">
        <f t="shared" si="260"/>
        <v>0</v>
      </c>
      <c r="P792" s="20">
        <v>0</v>
      </c>
      <c r="Q792" s="20">
        <v>0</v>
      </c>
      <c r="R792" s="83">
        <f t="shared" si="255"/>
        <v>0</v>
      </c>
      <c r="S792" s="20">
        <v>0</v>
      </c>
      <c r="T792" s="20">
        <v>0</v>
      </c>
      <c r="U792" s="83">
        <f t="shared" si="261"/>
        <v>0</v>
      </c>
      <c r="V792" s="20">
        <v>0</v>
      </c>
      <c r="W792" s="20">
        <v>0</v>
      </c>
      <c r="X792" s="21"/>
      <c r="Y792" s="22">
        <f>C792+F792+I792+L792+O792+R792+U792</f>
        <v>2</v>
      </c>
      <c r="Z792" s="23"/>
      <c r="AA792" s="15"/>
      <c r="AB792" s="15"/>
      <c r="AC792" s="15"/>
      <c r="AD792" s="15"/>
      <c r="AE792" s="15"/>
      <c r="AF792" s="15"/>
      <c r="AG792" s="15"/>
      <c r="AH792" s="15"/>
    </row>
    <row r="793" spans="1:34" x14ac:dyDescent="0.25">
      <c r="A793" s="19" t="s">
        <v>286</v>
      </c>
      <c r="B793" s="121">
        <v>2142</v>
      </c>
      <c r="C793" s="83">
        <f t="shared" si="256"/>
        <v>6</v>
      </c>
      <c r="D793" s="20">
        <v>0</v>
      </c>
      <c r="E793" s="20">
        <v>6</v>
      </c>
      <c r="F793" s="83">
        <f t="shared" si="257"/>
        <v>6</v>
      </c>
      <c r="G793" s="20">
        <v>0</v>
      </c>
      <c r="H793" s="20">
        <v>6</v>
      </c>
      <c r="I793" s="83">
        <f t="shared" si="258"/>
        <v>1</v>
      </c>
      <c r="J793" s="20">
        <v>0</v>
      </c>
      <c r="K793" s="20">
        <v>1</v>
      </c>
      <c r="L793" s="83">
        <f t="shared" si="259"/>
        <v>0</v>
      </c>
      <c r="M793" s="20">
        <v>0</v>
      </c>
      <c r="N793" s="20">
        <v>0</v>
      </c>
      <c r="O793" s="83">
        <f t="shared" si="260"/>
        <v>0</v>
      </c>
      <c r="P793" s="20">
        <v>0</v>
      </c>
      <c r="Q793" s="20">
        <v>0</v>
      </c>
      <c r="R793" s="83">
        <f t="shared" si="255"/>
        <v>0</v>
      </c>
      <c r="S793" s="20">
        <v>0</v>
      </c>
      <c r="T793" s="20">
        <v>0</v>
      </c>
      <c r="U793" s="83">
        <f t="shared" si="261"/>
        <v>0</v>
      </c>
      <c r="V793" s="20">
        <v>0</v>
      </c>
      <c r="W793" s="20">
        <v>0</v>
      </c>
      <c r="X793" s="21"/>
      <c r="Y793" s="22">
        <f t="shared" ref="Y793:Y857" si="264">U793+R793+O793+L793+I793+F793+C793</f>
        <v>13</v>
      </c>
      <c r="Z793" s="23"/>
      <c r="AA793" s="15"/>
      <c r="AB793" s="15"/>
      <c r="AC793" s="15"/>
      <c r="AD793" s="15"/>
      <c r="AE793" s="15"/>
      <c r="AF793" s="15"/>
      <c r="AG793" s="15"/>
      <c r="AH793" s="15"/>
    </row>
    <row r="794" spans="1:34" s="92" customFormat="1" x14ac:dyDescent="0.25">
      <c r="A794" s="147" t="s">
        <v>421</v>
      </c>
      <c r="B794" s="159">
        <v>2414</v>
      </c>
      <c r="C794" s="83">
        <f t="shared" ref="C794" si="265">D794+E794</f>
        <v>2</v>
      </c>
      <c r="D794" s="20">
        <v>0</v>
      </c>
      <c r="E794" s="20">
        <v>2</v>
      </c>
      <c r="F794" s="83">
        <f t="shared" ref="F794" si="266">G794+H794</f>
        <v>1</v>
      </c>
      <c r="G794" s="20">
        <v>0</v>
      </c>
      <c r="H794" s="20">
        <v>1</v>
      </c>
      <c r="I794" s="83">
        <f t="shared" ref="I794" si="267">J794+K794</f>
        <v>1</v>
      </c>
      <c r="J794" s="20">
        <v>0</v>
      </c>
      <c r="K794" s="20">
        <v>1</v>
      </c>
      <c r="L794" s="83">
        <f t="shared" ref="L794" si="268">M794+N794</f>
        <v>0</v>
      </c>
      <c r="M794" s="20">
        <v>0</v>
      </c>
      <c r="N794" s="20">
        <v>0</v>
      </c>
      <c r="O794" s="83">
        <f t="shared" ref="O794" si="269">P794+Q794</f>
        <v>0</v>
      </c>
      <c r="P794" s="20">
        <v>0</v>
      </c>
      <c r="Q794" s="20">
        <v>0</v>
      </c>
      <c r="R794" s="83">
        <f t="shared" ref="R794" si="270">S794+T794</f>
        <v>0</v>
      </c>
      <c r="S794" s="20">
        <v>0</v>
      </c>
      <c r="T794" s="20">
        <v>0</v>
      </c>
      <c r="U794" s="83">
        <f t="shared" ref="U794" si="271">V794+W794</f>
        <v>1</v>
      </c>
      <c r="V794" s="20">
        <v>1</v>
      </c>
      <c r="W794" s="20">
        <v>0</v>
      </c>
      <c r="X794" s="21"/>
      <c r="Y794" s="22">
        <f t="shared" ref="Y794" si="272">U794+R794+O794+L794+I794+F794+C794</f>
        <v>5</v>
      </c>
      <c r="AA794" s="15"/>
      <c r="AB794" s="15"/>
      <c r="AC794" s="15"/>
      <c r="AD794" s="15"/>
      <c r="AE794" s="15"/>
      <c r="AF794" s="15"/>
      <c r="AG794" s="15"/>
      <c r="AH794" s="15"/>
    </row>
    <row r="795" spans="1:34" x14ac:dyDescent="0.25">
      <c r="A795" s="19" t="s">
        <v>548</v>
      </c>
      <c r="B795" s="121">
        <v>2164</v>
      </c>
      <c r="C795" s="83">
        <f t="shared" si="256"/>
        <v>2</v>
      </c>
      <c r="D795" s="20">
        <v>1</v>
      </c>
      <c r="E795" s="20">
        <v>1</v>
      </c>
      <c r="F795" s="83">
        <f t="shared" si="257"/>
        <v>3</v>
      </c>
      <c r="G795" s="20">
        <v>2</v>
      </c>
      <c r="H795" s="20">
        <v>1</v>
      </c>
      <c r="I795" s="83">
        <f t="shared" si="258"/>
        <v>3</v>
      </c>
      <c r="J795" s="20">
        <v>2</v>
      </c>
      <c r="K795" s="20">
        <v>1</v>
      </c>
      <c r="L795" s="83">
        <f t="shared" si="259"/>
        <v>2</v>
      </c>
      <c r="M795" s="20">
        <v>1</v>
      </c>
      <c r="N795" s="20">
        <v>1</v>
      </c>
      <c r="O795" s="83">
        <f t="shared" si="260"/>
        <v>2</v>
      </c>
      <c r="P795" s="20">
        <v>1</v>
      </c>
      <c r="Q795" s="20">
        <v>1</v>
      </c>
      <c r="R795" s="83">
        <f t="shared" si="255"/>
        <v>1</v>
      </c>
      <c r="S795" s="20">
        <v>1</v>
      </c>
      <c r="T795" s="20">
        <v>0</v>
      </c>
      <c r="U795" s="83">
        <f t="shared" si="261"/>
        <v>1</v>
      </c>
      <c r="V795" s="20">
        <v>1</v>
      </c>
      <c r="W795" s="20">
        <v>0</v>
      </c>
      <c r="X795" s="21"/>
      <c r="Y795" s="22">
        <f t="shared" si="264"/>
        <v>14</v>
      </c>
      <c r="Z795" s="23"/>
      <c r="AA795" s="15"/>
      <c r="AB795" s="15"/>
      <c r="AC795" s="15"/>
      <c r="AD795" s="15"/>
      <c r="AE795" s="15"/>
      <c r="AF795" s="15"/>
      <c r="AG795" s="15"/>
      <c r="AH795" s="15"/>
    </row>
    <row r="796" spans="1:34" x14ac:dyDescent="0.25">
      <c r="A796" s="137" t="s">
        <v>551</v>
      </c>
      <c r="B796" s="121">
        <v>3323</v>
      </c>
      <c r="C796" s="83">
        <f t="shared" si="256"/>
        <v>1</v>
      </c>
      <c r="D796" s="20">
        <v>0</v>
      </c>
      <c r="E796" s="20">
        <v>1</v>
      </c>
      <c r="F796" s="83">
        <f t="shared" si="257"/>
        <v>1</v>
      </c>
      <c r="G796" s="20">
        <v>0</v>
      </c>
      <c r="H796" s="20">
        <v>1</v>
      </c>
      <c r="I796" s="83">
        <f t="shared" si="258"/>
        <v>0</v>
      </c>
      <c r="J796" s="20">
        <v>0</v>
      </c>
      <c r="K796" s="20">
        <v>0</v>
      </c>
      <c r="L796" s="83">
        <f t="shared" si="259"/>
        <v>0</v>
      </c>
      <c r="M796" s="20">
        <v>0</v>
      </c>
      <c r="N796" s="20">
        <v>0</v>
      </c>
      <c r="O796" s="83">
        <f t="shared" si="260"/>
        <v>0</v>
      </c>
      <c r="P796" s="20">
        <v>0</v>
      </c>
      <c r="Q796" s="20">
        <v>0</v>
      </c>
      <c r="R796" s="83">
        <f t="shared" si="255"/>
        <v>0</v>
      </c>
      <c r="S796" s="20">
        <v>0</v>
      </c>
      <c r="T796" s="20">
        <v>0</v>
      </c>
      <c r="U796" s="83">
        <f t="shared" si="261"/>
        <v>0</v>
      </c>
      <c r="V796" s="20">
        <v>0</v>
      </c>
      <c r="W796" s="20">
        <v>0</v>
      </c>
      <c r="X796" s="21"/>
      <c r="Y796" s="22">
        <f t="shared" si="264"/>
        <v>2</v>
      </c>
      <c r="Z796" s="23"/>
      <c r="AA796" s="15"/>
      <c r="AB796" s="15"/>
      <c r="AC796" s="15"/>
      <c r="AD796" s="15"/>
      <c r="AE796" s="15"/>
      <c r="AF796" s="15"/>
      <c r="AG796" s="15"/>
      <c r="AH796" s="15"/>
    </row>
    <row r="797" spans="1:34" x14ac:dyDescent="0.25">
      <c r="A797" s="82" t="s">
        <v>287</v>
      </c>
      <c r="B797" s="83"/>
      <c r="C797" s="83">
        <f t="shared" si="256"/>
        <v>0</v>
      </c>
      <c r="D797" s="83">
        <v>0</v>
      </c>
      <c r="E797" s="83">
        <v>0</v>
      </c>
      <c r="F797" s="83">
        <f t="shared" si="257"/>
        <v>0</v>
      </c>
      <c r="G797" s="83">
        <v>0</v>
      </c>
      <c r="H797" s="83">
        <v>0</v>
      </c>
      <c r="I797" s="83">
        <f t="shared" si="258"/>
        <v>0</v>
      </c>
      <c r="J797" s="83">
        <v>0</v>
      </c>
      <c r="K797" s="83">
        <v>0</v>
      </c>
      <c r="L797" s="83">
        <f t="shared" si="259"/>
        <v>0</v>
      </c>
      <c r="M797" s="83">
        <v>0</v>
      </c>
      <c r="N797" s="83">
        <v>0</v>
      </c>
      <c r="O797" s="83">
        <f t="shared" si="260"/>
        <v>0</v>
      </c>
      <c r="P797" s="83">
        <v>0</v>
      </c>
      <c r="Q797" s="83">
        <v>0</v>
      </c>
      <c r="R797" s="83">
        <f t="shared" si="255"/>
        <v>0</v>
      </c>
      <c r="S797" s="83">
        <v>0</v>
      </c>
      <c r="T797" s="83">
        <v>0</v>
      </c>
      <c r="U797" s="83">
        <f t="shared" si="261"/>
        <v>0</v>
      </c>
      <c r="V797" s="83">
        <v>0</v>
      </c>
      <c r="W797" s="83">
        <v>0</v>
      </c>
      <c r="X797" s="87"/>
      <c r="Y797" s="93">
        <f t="shared" si="264"/>
        <v>0</v>
      </c>
      <c r="AA797" s="15"/>
      <c r="AB797" s="15"/>
      <c r="AC797" s="15"/>
      <c r="AD797" s="15"/>
      <c r="AE797" s="15"/>
      <c r="AF797" s="15"/>
      <c r="AG797" s="15"/>
      <c r="AH797" s="15"/>
    </row>
    <row r="798" spans="1:34" ht="28.5" x14ac:dyDescent="0.25">
      <c r="A798" s="82" t="s">
        <v>288</v>
      </c>
      <c r="B798" s="83"/>
      <c r="C798" s="83">
        <f t="shared" si="256"/>
        <v>0</v>
      </c>
      <c r="D798" s="83">
        <v>0</v>
      </c>
      <c r="E798" s="83">
        <v>0</v>
      </c>
      <c r="F798" s="83">
        <f t="shared" si="257"/>
        <v>0</v>
      </c>
      <c r="G798" s="83">
        <v>0</v>
      </c>
      <c r="H798" s="83">
        <v>0</v>
      </c>
      <c r="I798" s="83">
        <f t="shared" si="258"/>
        <v>0</v>
      </c>
      <c r="J798" s="83">
        <v>0</v>
      </c>
      <c r="K798" s="83">
        <v>0</v>
      </c>
      <c r="L798" s="83">
        <f t="shared" si="259"/>
        <v>0</v>
      </c>
      <c r="M798" s="83">
        <v>0</v>
      </c>
      <c r="N798" s="83">
        <v>0</v>
      </c>
      <c r="O798" s="83">
        <f t="shared" si="260"/>
        <v>0</v>
      </c>
      <c r="P798" s="83">
        <v>0</v>
      </c>
      <c r="Q798" s="83">
        <v>0</v>
      </c>
      <c r="R798" s="83">
        <f t="shared" si="255"/>
        <v>0</v>
      </c>
      <c r="S798" s="83">
        <v>0</v>
      </c>
      <c r="T798" s="83">
        <v>0</v>
      </c>
      <c r="U798" s="83">
        <f t="shared" si="261"/>
        <v>0</v>
      </c>
      <c r="V798" s="83">
        <v>0</v>
      </c>
      <c r="W798" s="83">
        <v>0</v>
      </c>
      <c r="X798" s="87"/>
      <c r="Y798" s="93">
        <f t="shared" si="264"/>
        <v>0</v>
      </c>
      <c r="AA798" s="15"/>
      <c r="AB798" s="15"/>
      <c r="AC798" s="15"/>
      <c r="AD798" s="15"/>
      <c r="AE798" s="15"/>
      <c r="AF798" s="15"/>
      <c r="AG798" s="15"/>
      <c r="AH798" s="15"/>
    </row>
    <row r="799" spans="1:34" ht="28.5" x14ac:dyDescent="0.25">
      <c r="A799" s="82" t="s">
        <v>289</v>
      </c>
      <c r="B799" s="83"/>
      <c r="C799" s="83">
        <f t="shared" si="256"/>
        <v>0</v>
      </c>
      <c r="D799" s="83">
        <v>0</v>
      </c>
      <c r="E799" s="83">
        <v>0</v>
      </c>
      <c r="F799" s="83">
        <f t="shared" si="257"/>
        <v>0</v>
      </c>
      <c r="G799" s="83">
        <v>0</v>
      </c>
      <c r="H799" s="83">
        <v>0</v>
      </c>
      <c r="I799" s="83">
        <f t="shared" si="258"/>
        <v>0</v>
      </c>
      <c r="J799" s="83">
        <v>0</v>
      </c>
      <c r="K799" s="83">
        <v>0</v>
      </c>
      <c r="L799" s="83">
        <f t="shared" si="259"/>
        <v>0</v>
      </c>
      <c r="M799" s="83">
        <v>0</v>
      </c>
      <c r="N799" s="83">
        <v>0</v>
      </c>
      <c r="O799" s="83">
        <f t="shared" si="260"/>
        <v>0</v>
      </c>
      <c r="P799" s="83">
        <v>0</v>
      </c>
      <c r="Q799" s="83">
        <v>0</v>
      </c>
      <c r="R799" s="83">
        <f t="shared" si="255"/>
        <v>0</v>
      </c>
      <c r="S799" s="83">
        <v>0</v>
      </c>
      <c r="T799" s="83">
        <v>0</v>
      </c>
      <c r="U799" s="83">
        <f t="shared" si="261"/>
        <v>0</v>
      </c>
      <c r="V799" s="83">
        <v>0</v>
      </c>
      <c r="W799" s="83">
        <v>0</v>
      </c>
      <c r="X799" s="87"/>
      <c r="Y799" s="93">
        <f t="shared" si="264"/>
        <v>0</v>
      </c>
      <c r="AA799" s="15"/>
      <c r="AB799" s="15"/>
      <c r="AC799" s="15"/>
      <c r="AD799" s="15"/>
      <c r="AE799" s="15"/>
      <c r="AF799" s="15"/>
      <c r="AG799" s="15"/>
      <c r="AH799" s="15"/>
    </row>
    <row r="800" spans="1:34" x14ac:dyDescent="0.25">
      <c r="A800" s="82" t="s">
        <v>290</v>
      </c>
      <c r="B800" s="83"/>
      <c r="C800" s="83">
        <f t="shared" si="256"/>
        <v>1</v>
      </c>
      <c r="D800" s="83">
        <f>D801</f>
        <v>1</v>
      </c>
      <c r="E800" s="83">
        <f>E801</f>
        <v>0</v>
      </c>
      <c r="F800" s="83">
        <f t="shared" si="257"/>
        <v>1</v>
      </c>
      <c r="G800" s="83">
        <f>G801</f>
        <v>1</v>
      </c>
      <c r="H800" s="83">
        <f>H801</f>
        <v>0</v>
      </c>
      <c r="I800" s="83">
        <f t="shared" si="258"/>
        <v>1</v>
      </c>
      <c r="J800" s="83">
        <f>J801</f>
        <v>1</v>
      </c>
      <c r="K800" s="83">
        <f>K801</f>
        <v>0</v>
      </c>
      <c r="L800" s="83">
        <f t="shared" si="259"/>
        <v>1</v>
      </c>
      <c r="M800" s="83">
        <f>M801</f>
        <v>1</v>
      </c>
      <c r="N800" s="83">
        <f>N801</f>
        <v>0</v>
      </c>
      <c r="O800" s="83">
        <f t="shared" si="260"/>
        <v>1</v>
      </c>
      <c r="P800" s="83">
        <f>P801</f>
        <v>1</v>
      </c>
      <c r="Q800" s="83">
        <f>Q801</f>
        <v>0</v>
      </c>
      <c r="R800" s="83">
        <f t="shared" si="255"/>
        <v>1</v>
      </c>
      <c r="S800" s="83">
        <f>S801</f>
        <v>1</v>
      </c>
      <c r="T800" s="83">
        <f>T801</f>
        <v>0</v>
      </c>
      <c r="U800" s="83">
        <f t="shared" si="261"/>
        <v>1</v>
      </c>
      <c r="V800" s="83">
        <f>V801</f>
        <v>1</v>
      </c>
      <c r="W800" s="83">
        <f>W801</f>
        <v>0</v>
      </c>
      <c r="X800" s="87"/>
      <c r="Y800" s="93">
        <f t="shared" si="264"/>
        <v>7</v>
      </c>
      <c r="AA800" s="15"/>
      <c r="AB800" s="15"/>
      <c r="AC800" s="15"/>
      <c r="AD800" s="15"/>
      <c r="AE800" s="15"/>
      <c r="AF800" s="15"/>
      <c r="AG800" s="15"/>
      <c r="AH800" s="15"/>
    </row>
    <row r="801" spans="1:34" x14ac:dyDescent="0.25">
      <c r="A801" s="19" t="s">
        <v>462</v>
      </c>
      <c r="B801" s="20">
        <v>2250</v>
      </c>
      <c r="C801" s="83">
        <f t="shared" si="256"/>
        <v>1</v>
      </c>
      <c r="D801" s="20">
        <v>1</v>
      </c>
      <c r="E801" s="20">
        <v>0</v>
      </c>
      <c r="F801" s="83">
        <f t="shared" si="257"/>
        <v>1</v>
      </c>
      <c r="G801" s="20">
        <v>1</v>
      </c>
      <c r="H801" s="20">
        <v>0</v>
      </c>
      <c r="I801" s="83">
        <f t="shared" si="258"/>
        <v>1</v>
      </c>
      <c r="J801" s="20">
        <v>1</v>
      </c>
      <c r="K801" s="20">
        <v>0</v>
      </c>
      <c r="L801" s="83">
        <f t="shared" si="259"/>
        <v>1</v>
      </c>
      <c r="M801" s="20">
        <v>1</v>
      </c>
      <c r="N801" s="20">
        <v>0</v>
      </c>
      <c r="O801" s="83">
        <f t="shared" si="260"/>
        <v>1</v>
      </c>
      <c r="P801" s="20">
        <v>1</v>
      </c>
      <c r="Q801" s="20">
        <v>0</v>
      </c>
      <c r="R801" s="83">
        <f t="shared" si="255"/>
        <v>1</v>
      </c>
      <c r="S801" s="20">
        <v>1</v>
      </c>
      <c r="T801" s="20">
        <v>0</v>
      </c>
      <c r="U801" s="83">
        <f t="shared" si="261"/>
        <v>1</v>
      </c>
      <c r="V801" s="20">
        <v>1</v>
      </c>
      <c r="W801" s="20">
        <v>0</v>
      </c>
      <c r="X801" s="21"/>
      <c r="Y801" s="22">
        <f t="shared" si="264"/>
        <v>7</v>
      </c>
      <c r="AA801" s="15"/>
      <c r="AB801" s="15"/>
      <c r="AC801" s="15"/>
      <c r="AD801" s="15"/>
      <c r="AE801" s="15"/>
      <c r="AF801" s="15"/>
      <c r="AG801" s="15"/>
      <c r="AH801" s="15"/>
    </row>
    <row r="802" spans="1:34" ht="57" x14ac:dyDescent="0.25">
      <c r="A802" s="88" t="s">
        <v>291</v>
      </c>
      <c r="B802" s="89"/>
      <c r="C802" s="89">
        <f t="shared" si="256"/>
        <v>15</v>
      </c>
      <c r="D802" s="89">
        <f>D803+D804+D806+D807+D808+D819</f>
        <v>11</v>
      </c>
      <c r="E802" s="89">
        <f>E803+E804+E806+E807+E808+E819</f>
        <v>4</v>
      </c>
      <c r="F802" s="89">
        <f t="shared" si="257"/>
        <v>0</v>
      </c>
      <c r="G802" s="89">
        <f>G803+G804+G806+G807+G808+G819</f>
        <v>0</v>
      </c>
      <c r="H802" s="89">
        <f>H803+H804+H806+H807+H808+H819</f>
        <v>0</v>
      </c>
      <c r="I802" s="89">
        <f t="shared" si="258"/>
        <v>1</v>
      </c>
      <c r="J802" s="89">
        <f>J803+J804+J806+J807+J808+J819</f>
        <v>1</v>
      </c>
      <c r="K802" s="89">
        <f>K803+K804+K806+K807+K808+K819</f>
        <v>0</v>
      </c>
      <c r="L802" s="89">
        <f t="shared" si="259"/>
        <v>1</v>
      </c>
      <c r="M802" s="89">
        <f>M803+M804+M806+M807+M808+M819</f>
        <v>1</v>
      </c>
      <c r="N802" s="89">
        <f>N803+N804+N806+N807+N808+N819</f>
        <v>0</v>
      </c>
      <c r="O802" s="89">
        <f t="shared" si="260"/>
        <v>0</v>
      </c>
      <c r="P802" s="89">
        <f>P803+P804+P806+P807+P808+P819</f>
        <v>0</v>
      </c>
      <c r="Q802" s="89">
        <f>Q803+Q804+Q806+Q807+Q808+Q819</f>
        <v>0</v>
      </c>
      <c r="R802" s="89">
        <f t="shared" si="255"/>
        <v>1</v>
      </c>
      <c r="S802" s="89">
        <f>S803+S804+S806+S807+S808+S819</f>
        <v>1</v>
      </c>
      <c r="T802" s="89">
        <f>T803+T804+T806+T807+T808+T819</f>
        <v>0</v>
      </c>
      <c r="U802" s="89">
        <f t="shared" si="261"/>
        <v>1</v>
      </c>
      <c r="V802" s="89">
        <f>V803+V804+V806+V807+V808+V819</f>
        <v>1</v>
      </c>
      <c r="W802" s="89">
        <f>W803+W804+W806+W807+W808+W819</f>
        <v>0</v>
      </c>
      <c r="X802" s="90"/>
      <c r="Y802" s="80">
        <f t="shared" si="264"/>
        <v>19</v>
      </c>
      <c r="AA802" s="15"/>
      <c r="AB802" s="15"/>
      <c r="AC802" s="15"/>
      <c r="AD802" s="15"/>
      <c r="AE802" s="15"/>
      <c r="AF802" s="15"/>
      <c r="AG802" s="15"/>
      <c r="AH802" s="15"/>
    </row>
    <row r="803" spans="1:34" x14ac:dyDescent="0.25">
      <c r="A803" s="82" t="s">
        <v>292</v>
      </c>
      <c r="B803" s="83"/>
      <c r="C803" s="83">
        <f t="shared" si="256"/>
        <v>0</v>
      </c>
      <c r="D803" s="83">
        <v>0</v>
      </c>
      <c r="E803" s="83">
        <v>0</v>
      </c>
      <c r="F803" s="83">
        <f t="shared" si="257"/>
        <v>0</v>
      </c>
      <c r="G803" s="83">
        <v>0</v>
      </c>
      <c r="H803" s="83">
        <v>0</v>
      </c>
      <c r="I803" s="83">
        <f t="shared" si="258"/>
        <v>0</v>
      </c>
      <c r="J803" s="83">
        <v>0</v>
      </c>
      <c r="K803" s="83">
        <v>0</v>
      </c>
      <c r="L803" s="83">
        <f t="shared" si="259"/>
        <v>0</v>
      </c>
      <c r="M803" s="83">
        <v>0</v>
      </c>
      <c r="N803" s="83">
        <v>0</v>
      </c>
      <c r="O803" s="83">
        <f t="shared" si="260"/>
        <v>0</v>
      </c>
      <c r="P803" s="83">
        <v>0</v>
      </c>
      <c r="Q803" s="83">
        <v>0</v>
      </c>
      <c r="R803" s="83">
        <f t="shared" si="255"/>
        <v>0</v>
      </c>
      <c r="S803" s="83">
        <v>0</v>
      </c>
      <c r="T803" s="83">
        <v>0</v>
      </c>
      <c r="U803" s="83">
        <f t="shared" si="261"/>
        <v>0</v>
      </c>
      <c r="V803" s="83">
        <v>0</v>
      </c>
      <c r="W803" s="83">
        <v>0</v>
      </c>
      <c r="X803" s="87"/>
      <c r="Y803" s="93">
        <f t="shared" si="264"/>
        <v>0</v>
      </c>
      <c r="AA803" s="15"/>
      <c r="AB803" s="15"/>
      <c r="AC803" s="15"/>
      <c r="AD803" s="15"/>
      <c r="AE803" s="15"/>
      <c r="AF803" s="15"/>
      <c r="AG803" s="15"/>
      <c r="AH803" s="15"/>
    </row>
    <row r="804" spans="1:34" ht="28.5" x14ac:dyDescent="0.25">
      <c r="A804" s="82" t="s">
        <v>293</v>
      </c>
      <c r="B804" s="83"/>
      <c r="C804" s="83">
        <f t="shared" si="256"/>
        <v>1</v>
      </c>
      <c r="D804" s="83">
        <f>D805</f>
        <v>1</v>
      </c>
      <c r="E804" s="83">
        <f>E805</f>
        <v>0</v>
      </c>
      <c r="F804" s="83">
        <f t="shared" si="257"/>
        <v>0</v>
      </c>
      <c r="G804" s="83">
        <f>G805</f>
        <v>0</v>
      </c>
      <c r="H804" s="83">
        <f>H805</f>
        <v>0</v>
      </c>
      <c r="I804" s="83">
        <f t="shared" si="258"/>
        <v>0</v>
      </c>
      <c r="J804" s="83">
        <f>J805</f>
        <v>0</v>
      </c>
      <c r="K804" s="83">
        <f>K805</f>
        <v>0</v>
      </c>
      <c r="L804" s="83">
        <f t="shared" si="259"/>
        <v>0</v>
      </c>
      <c r="M804" s="83">
        <f>M805</f>
        <v>0</v>
      </c>
      <c r="N804" s="83">
        <f>N805</f>
        <v>0</v>
      </c>
      <c r="O804" s="83">
        <f t="shared" si="260"/>
        <v>0</v>
      </c>
      <c r="P804" s="83">
        <f>P805</f>
        <v>0</v>
      </c>
      <c r="Q804" s="83">
        <f>Q805</f>
        <v>0</v>
      </c>
      <c r="R804" s="83">
        <f t="shared" si="255"/>
        <v>0</v>
      </c>
      <c r="S804" s="83">
        <f>S805</f>
        <v>0</v>
      </c>
      <c r="T804" s="83">
        <f>T805</f>
        <v>0</v>
      </c>
      <c r="U804" s="83">
        <f t="shared" si="261"/>
        <v>0</v>
      </c>
      <c r="V804" s="83">
        <f>V805</f>
        <v>0</v>
      </c>
      <c r="W804" s="83">
        <f>W805</f>
        <v>0</v>
      </c>
      <c r="X804" s="87"/>
      <c r="Y804" s="93">
        <f t="shared" si="264"/>
        <v>1</v>
      </c>
      <c r="AA804" s="15"/>
      <c r="AB804" s="15"/>
      <c r="AC804" s="15"/>
      <c r="AD804" s="15"/>
      <c r="AE804" s="15"/>
      <c r="AF804" s="15"/>
      <c r="AG804" s="15"/>
      <c r="AH804" s="15"/>
    </row>
    <row r="805" spans="1:34" x14ac:dyDescent="0.25">
      <c r="A805" s="19" t="s">
        <v>409</v>
      </c>
      <c r="B805" s="20">
        <v>1212</v>
      </c>
      <c r="C805" s="83">
        <f t="shared" si="256"/>
        <v>1</v>
      </c>
      <c r="D805" s="20">
        <v>1</v>
      </c>
      <c r="E805" s="20">
        <v>0</v>
      </c>
      <c r="F805" s="83">
        <f t="shared" si="257"/>
        <v>0</v>
      </c>
      <c r="G805" s="20">
        <v>0</v>
      </c>
      <c r="H805" s="20">
        <v>0</v>
      </c>
      <c r="I805" s="83">
        <f t="shared" si="258"/>
        <v>0</v>
      </c>
      <c r="J805" s="20">
        <v>0</v>
      </c>
      <c r="K805" s="20">
        <v>0</v>
      </c>
      <c r="L805" s="83">
        <f t="shared" si="259"/>
        <v>0</v>
      </c>
      <c r="M805" s="20">
        <v>0</v>
      </c>
      <c r="N805" s="20">
        <v>0</v>
      </c>
      <c r="O805" s="83">
        <f t="shared" si="260"/>
        <v>0</v>
      </c>
      <c r="P805" s="20">
        <v>0</v>
      </c>
      <c r="Q805" s="20">
        <v>0</v>
      </c>
      <c r="R805" s="83">
        <f t="shared" si="255"/>
        <v>0</v>
      </c>
      <c r="S805" s="20">
        <v>0</v>
      </c>
      <c r="T805" s="20">
        <v>0</v>
      </c>
      <c r="U805" s="83">
        <f t="shared" si="261"/>
        <v>0</v>
      </c>
      <c r="V805" s="20">
        <v>0</v>
      </c>
      <c r="W805" s="20">
        <v>0</v>
      </c>
      <c r="X805" s="21"/>
      <c r="Y805" s="22">
        <f t="shared" si="264"/>
        <v>1</v>
      </c>
      <c r="AA805" s="15"/>
      <c r="AB805" s="15"/>
      <c r="AC805" s="15"/>
      <c r="AD805" s="15"/>
      <c r="AE805" s="15"/>
      <c r="AF805" s="15"/>
      <c r="AG805" s="15"/>
      <c r="AH805" s="15"/>
    </row>
    <row r="806" spans="1:34" ht="42.75" x14ac:dyDescent="0.25">
      <c r="A806" s="82" t="s">
        <v>294</v>
      </c>
      <c r="B806" s="83"/>
      <c r="C806" s="83">
        <f t="shared" si="256"/>
        <v>0</v>
      </c>
      <c r="D806" s="83">
        <v>0</v>
      </c>
      <c r="E806" s="83">
        <v>0</v>
      </c>
      <c r="F806" s="83">
        <f t="shared" si="257"/>
        <v>0</v>
      </c>
      <c r="G806" s="83">
        <v>0</v>
      </c>
      <c r="H806" s="83">
        <v>0</v>
      </c>
      <c r="I806" s="83">
        <f t="shared" si="258"/>
        <v>0</v>
      </c>
      <c r="J806" s="83">
        <v>0</v>
      </c>
      <c r="K806" s="83">
        <v>0</v>
      </c>
      <c r="L806" s="83">
        <f t="shared" si="259"/>
        <v>0</v>
      </c>
      <c r="M806" s="83">
        <v>0</v>
      </c>
      <c r="N806" s="83">
        <v>0</v>
      </c>
      <c r="O806" s="83">
        <f t="shared" si="260"/>
        <v>0</v>
      </c>
      <c r="P806" s="83">
        <v>0</v>
      </c>
      <c r="Q806" s="83">
        <v>0</v>
      </c>
      <c r="R806" s="83">
        <f t="shared" si="255"/>
        <v>0</v>
      </c>
      <c r="S806" s="83">
        <v>0</v>
      </c>
      <c r="T806" s="83">
        <v>0</v>
      </c>
      <c r="U806" s="83">
        <f t="shared" si="261"/>
        <v>0</v>
      </c>
      <c r="V806" s="83">
        <v>0</v>
      </c>
      <c r="W806" s="83">
        <v>0</v>
      </c>
      <c r="X806" s="87"/>
      <c r="Y806" s="93">
        <f t="shared" si="264"/>
        <v>0</v>
      </c>
      <c r="AA806" s="15"/>
      <c r="AB806" s="15"/>
      <c r="AC806" s="15"/>
      <c r="AD806" s="15"/>
      <c r="AE806" s="15"/>
      <c r="AF806" s="15"/>
      <c r="AG806" s="15"/>
      <c r="AH806" s="15"/>
    </row>
    <row r="807" spans="1:34" ht="28.5" x14ac:dyDescent="0.25">
      <c r="A807" s="82" t="s">
        <v>298</v>
      </c>
      <c r="B807" s="83"/>
      <c r="C807" s="83">
        <f t="shared" si="256"/>
        <v>0</v>
      </c>
      <c r="D807" s="83">
        <v>0</v>
      </c>
      <c r="E807" s="83">
        <v>0</v>
      </c>
      <c r="F807" s="83">
        <f t="shared" si="257"/>
        <v>0</v>
      </c>
      <c r="G807" s="83">
        <v>0</v>
      </c>
      <c r="H807" s="83">
        <v>0</v>
      </c>
      <c r="I807" s="83">
        <f t="shared" si="258"/>
        <v>0</v>
      </c>
      <c r="J807" s="83">
        <v>0</v>
      </c>
      <c r="K807" s="83">
        <v>0</v>
      </c>
      <c r="L807" s="83">
        <f t="shared" si="259"/>
        <v>0</v>
      </c>
      <c r="M807" s="83">
        <v>0</v>
      </c>
      <c r="N807" s="83">
        <v>0</v>
      </c>
      <c r="O807" s="83">
        <f t="shared" si="260"/>
        <v>0</v>
      </c>
      <c r="P807" s="83">
        <v>0</v>
      </c>
      <c r="Q807" s="83">
        <v>0</v>
      </c>
      <c r="R807" s="83">
        <f t="shared" si="255"/>
        <v>0</v>
      </c>
      <c r="S807" s="83">
        <v>0</v>
      </c>
      <c r="T807" s="83">
        <v>0</v>
      </c>
      <c r="U807" s="83">
        <f t="shared" si="261"/>
        <v>0</v>
      </c>
      <c r="V807" s="83">
        <v>0</v>
      </c>
      <c r="W807" s="83">
        <v>0</v>
      </c>
      <c r="X807" s="87"/>
      <c r="Y807" s="93">
        <f t="shared" si="264"/>
        <v>0</v>
      </c>
      <c r="AA807" s="15"/>
      <c r="AB807" s="15"/>
      <c r="AC807" s="15"/>
      <c r="AD807" s="15"/>
      <c r="AE807" s="15"/>
      <c r="AF807" s="15"/>
      <c r="AG807" s="15"/>
      <c r="AH807" s="15"/>
    </row>
    <row r="808" spans="1:34" ht="28.5" x14ac:dyDescent="0.25">
      <c r="A808" s="82" t="s">
        <v>300</v>
      </c>
      <c r="B808" s="83"/>
      <c r="C808" s="83">
        <f t="shared" si="256"/>
        <v>14</v>
      </c>
      <c r="D808" s="83">
        <f>SUM(D809:D818)</f>
        <v>10</v>
      </c>
      <c r="E808" s="83">
        <f>SUM(E809:E818)</f>
        <v>4</v>
      </c>
      <c r="F808" s="83">
        <f t="shared" si="257"/>
        <v>0</v>
      </c>
      <c r="G808" s="83">
        <f>SUM(G809:G818)</f>
        <v>0</v>
      </c>
      <c r="H808" s="83">
        <f>SUM(H809:H818)</f>
        <v>0</v>
      </c>
      <c r="I808" s="83">
        <f t="shared" si="258"/>
        <v>1</v>
      </c>
      <c r="J808" s="83">
        <f>SUM(J809:J818)</f>
        <v>1</v>
      </c>
      <c r="K808" s="83">
        <f>SUM(K809:K818)</f>
        <v>0</v>
      </c>
      <c r="L808" s="83">
        <f t="shared" si="259"/>
        <v>1</v>
      </c>
      <c r="M808" s="83">
        <f>SUM(M809:M818)</f>
        <v>1</v>
      </c>
      <c r="N808" s="83">
        <f>SUM(N809:N818)</f>
        <v>0</v>
      </c>
      <c r="O808" s="83">
        <f t="shared" si="260"/>
        <v>0</v>
      </c>
      <c r="P808" s="83">
        <f>SUM(P809:P818)</f>
        <v>0</v>
      </c>
      <c r="Q808" s="83">
        <f>SUM(Q809:Q818)</f>
        <v>0</v>
      </c>
      <c r="R808" s="83">
        <f t="shared" si="255"/>
        <v>1</v>
      </c>
      <c r="S808" s="83">
        <f>SUM(S809:S818)</f>
        <v>1</v>
      </c>
      <c r="T808" s="83">
        <f>SUM(T809:T818)</f>
        <v>0</v>
      </c>
      <c r="U808" s="83">
        <f t="shared" si="261"/>
        <v>1</v>
      </c>
      <c r="V808" s="83">
        <f>SUM(V809:V818)</f>
        <v>1</v>
      </c>
      <c r="W808" s="83">
        <f>SUM(W809:W818)</f>
        <v>0</v>
      </c>
      <c r="X808" s="87"/>
      <c r="Y808" s="93">
        <f t="shared" si="264"/>
        <v>18</v>
      </c>
      <c r="Z808" s="23"/>
      <c r="AA808" s="15"/>
      <c r="AB808" s="15"/>
      <c r="AC808" s="15"/>
      <c r="AD808" s="15"/>
      <c r="AE808" s="15"/>
      <c r="AF808" s="15"/>
      <c r="AG808" s="15"/>
      <c r="AH808" s="15"/>
    </row>
    <row r="809" spans="1:34" x14ac:dyDescent="0.25">
      <c r="A809" s="19" t="s">
        <v>310</v>
      </c>
      <c r="B809" s="119"/>
      <c r="C809" s="83">
        <f t="shared" si="256"/>
        <v>0</v>
      </c>
      <c r="D809" s="20">
        <v>0</v>
      </c>
      <c r="E809" s="20">
        <v>0</v>
      </c>
      <c r="F809" s="83">
        <f t="shared" si="257"/>
        <v>0</v>
      </c>
      <c r="G809" s="20">
        <v>0</v>
      </c>
      <c r="H809" s="20">
        <v>0</v>
      </c>
      <c r="I809" s="83">
        <f t="shared" si="258"/>
        <v>0</v>
      </c>
      <c r="J809" s="20">
        <v>0</v>
      </c>
      <c r="K809" s="20">
        <v>0</v>
      </c>
      <c r="L809" s="83">
        <f t="shared" si="259"/>
        <v>1</v>
      </c>
      <c r="M809" s="20">
        <v>1</v>
      </c>
      <c r="N809" s="20">
        <v>0</v>
      </c>
      <c r="O809" s="83">
        <f t="shared" si="260"/>
        <v>0</v>
      </c>
      <c r="P809" s="20">
        <v>0</v>
      </c>
      <c r="Q809" s="20">
        <v>0</v>
      </c>
      <c r="R809" s="83">
        <f t="shared" si="255"/>
        <v>0</v>
      </c>
      <c r="S809" s="20">
        <v>0</v>
      </c>
      <c r="T809" s="20">
        <v>0</v>
      </c>
      <c r="U809" s="83">
        <f t="shared" si="261"/>
        <v>0</v>
      </c>
      <c r="V809" s="20">
        <v>0</v>
      </c>
      <c r="W809" s="20">
        <v>0</v>
      </c>
      <c r="X809" s="21"/>
      <c r="Y809" s="22">
        <f t="shared" si="264"/>
        <v>1</v>
      </c>
      <c r="Z809" s="23"/>
      <c r="AA809" s="15"/>
      <c r="AB809" s="15"/>
      <c r="AC809" s="15"/>
      <c r="AD809" s="15"/>
      <c r="AE809" s="15"/>
      <c r="AF809" s="15"/>
      <c r="AG809" s="15"/>
      <c r="AH809" s="15"/>
    </row>
    <row r="810" spans="1:34" x14ac:dyDescent="0.25">
      <c r="A810" s="19" t="s">
        <v>378</v>
      </c>
      <c r="B810" s="119"/>
      <c r="C810" s="83">
        <f t="shared" si="256"/>
        <v>4</v>
      </c>
      <c r="D810" s="20">
        <v>2</v>
      </c>
      <c r="E810" s="20">
        <v>2</v>
      </c>
      <c r="F810" s="83">
        <f t="shared" si="257"/>
        <v>0</v>
      </c>
      <c r="G810" s="20">
        <v>0</v>
      </c>
      <c r="H810" s="20">
        <v>0</v>
      </c>
      <c r="I810" s="83">
        <f t="shared" si="258"/>
        <v>0</v>
      </c>
      <c r="J810" s="20">
        <v>0</v>
      </c>
      <c r="K810" s="20">
        <v>0</v>
      </c>
      <c r="L810" s="83">
        <f t="shared" si="259"/>
        <v>0</v>
      </c>
      <c r="M810" s="20">
        <v>0</v>
      </c>
      <c r="N810" s="20">
        <v>0</v>
      </c>
      <c r="O810" s="83">
        <f t="shared" si="260"/>
        <v>0</v>
      </c>
      <c r="P810" s="20">
        <v>0</v>
      </c>
      <c r="Q810" s="20">
        <v>0</v>
      </c>
      <c r="R810" s="83">
        <f t="shared" si="255"/>
        <v>0</v>
      </c>
      <c r="S810" s="20">
        <v>0</v>
      </c>
      <c r="T810" s="20">
        <v>0</v>
      </c>
      <c r="U810" s="83">
        <f t="shared" si="261"/>
        <v>1</v>
      </c>
      <c r="V810" s="20">
        <v>1</v>
      </c>
      <c r="W810" s="20">
        <v>0</v>
      </c>
      <c r="X810" s="21"/>
      <c r="Y810" s="22">
        <f t="shared" si="264"/>
        <v>5</v>
      </c>
      <c r="Z810" s="23"/>
      <c r="AA810" s="15"/>
      <c r="AB810" s="15"/>
      <c r="AC810" s="15"/>
      <c r="AD810" s="15"/>
      <c r="AE810" s="15"/>
      <c r="AF810" s="15"/>
      <c r="AG810" s="15"/>
      <c r="AH810" s="15"/>
    </row>
    <row r="811" spans="1:34" x14ac:dyDescent="0.25">
      <c r="A811" s="19" t="s">
        <v>463</v>
      </c>
      <c r="B811" s="119"/>
      <c r="C811" s="83">
        <f t="shared" si="256"/>
        <v>3</v>
      </c>
      <c r="D811" s="20">
        <v>3</v>
      </c>
      <c r="E811" s="20">
        <v>0</v>
      </c>
      <c r="F811" s="83">
        <f t="shared" si="257"/>
        <v>0</v>
      </c>
      <c r="G811" s="20">
        <v>0</v>
      </c>
      <c r="H811" s="20">
        <v>0</v>
      </c>
      <c r="I811" s="83">
        <f t="shared" si="258"/>
        <v>0</v>
      </c>
      <c r="J811" s="20">
        <v>0</v>
      </c>
      <c r="K811" s="20">
        <v>0</v>
      </c>
      <c r="L811" s="83">
        <f t="shared" si="259"/>
        <v>0</v>
      </c>
      <c r="M811" s="20">
        <v>0</v>
      </c>
      <c r="N811" s="20">
        <v>0</v>
      </c>
      <c r="O811" s="83">
        <f t="shared" si="260"/>
        <v>0</v>
      </c>
      <c r="P811" s="20">
        <v>0</v>
      </c>
      <c r="Q811" s="20">
        <v>0</v>
      </c>
      <c r="R811" s="83">
        <f t="shared" si="255"/>
        <v>0</v>
      </c>
      <c r="S811" s="20">
        <v>0</v>
      </c>
      <c r="T811" s="20">
        <v>0</v>
      </c>
      <c r="U811" s="83">
        <f t="shared" si="261"/>
        <v>0</v>
      </c>
      <c r="V811" s="20">
        <v>0</v>
      </c>
      <c r="W811" s="20">
        <v>0</v>
      </c>
      <c r="X811" s="21"/>
      <c r="Y811" s="22">
        <f t="shared" si="264"/>
        <v>3</v>
      </c>
      <c r="Z811" s="23"/>
      <c r="AA811" s="15"/>
      <c r="AB811" s="15"/>
      <c r="AC811" s="15"/>
      <c r="AD811" s="15"/>
      <c r="AE811" s="15"/>
      <c r="AF811" s="15"/>
      <c r="AG811" s="15"/>
      <c r="AH811" s="15"/>
    </row>
    <row r="812" spans="1:34" x14ac:dyDescent="0.25">
      <c r="A812" s="19" t="s">
        <v>459</v>
      </c>
      <c r="B812" s="119"/>
      <c r="C812" s="83">
        <f t="shared" si="256"/>
        <v>1</v>
      </c>
      <c r="D812" s="20">
        <v>1</v>
      </c>
      <c r="E812" s="20">
        <v>0</v>
      </c>
      <c r="F812" s="83">
        <f t="shared" si="257"/>
        <v>0</v>
      </c>
      <c r="G812" s="20">
        <v>0</v>
      </c>
      <c r="H812" s="20">
        <v>0</v>
      </c>
      <c r="I812" s="83">
        <f t="shared" si="258"/>
        <v>0</v>
      </c>
      <c r="J812" s="20">
        <v>0</v>
      </c>
      <c r="K812" s="20">
        <v>0</v>
      </c>
      <c r="L812" s="83">
        <f t="shared" si="259"/>
        <v>0</v>
      </c>
      <c r="M812" s="20">
        <v>0</v>
      </c>
      <c r="N812" s="20">
        <v>0</v>
      </c>
      <c r="O812" s="83">
        <f t="shared" si="260"/>
        <v>0</v>
      </c>
      <c r="P812" s="20">
        <v>0</v>
      </c>
      <c r="Q812" s="20">
        <v>0</v>
      </c>
      <c r="R812" s="83">
        <f t="shared" si="255"/>
        <v>0</v>
      </c>
      <c r="S812" s="20">
        <v>0</v>
      </c>
      <c r="T812" s="20">
        <v>0</v>
      </c>
      <c r="U812" s="83">
        <f t="shared" si="261"/>
        <v>0</v>
      </c>
      <c r="V812" s="20">
        <v>0</v>
      </c>
      <c r="W812" s="20">
        <v>0</v>
      </c>
      <c r="X812" s="21"/>
      <c r="Y812" s="22">
        <f t="shared" si="264"/>
        <v>1</v>
      </c>
      <c r="Z812" s="23"/>
      <c r="AA812" s="15"/>
      <c r="AB812" s="15"/>
      <c r="AC812" s="15"/>
      <c r="AD812" s="15"/>
      <c r="AE812" s="15"/>
      <c r="AF812" s="15"/>
      <c r="AG812" s="15"/>
      <c r="AH812" s="15"/>
    </row>
    <row r="813" spans="1:34" x14ac:dyDescent="0.25">
      <c r="A813" s="19" t="s">
        <v>444</v>
      </c>
      <c r="B813" s="119">
        <v>2522</v>
      </c>
      <c r="C813" s="83">
        <f t="shared" si="256"/>
        <v>1</v>
      </c>
      <c r="D813" s="20">
        <v>1</v>
      </c>
      <c r="E813" s="20">
        <v>0</v>
      </c>
      <c r="F813" s="83">
        <f t="shared" si="257"/>
        <v>0</v>
      </c>
      <c r="G813" s="20">
        <v>0</v>
      </c>
      <c r="H813" s="20">
        <v>0</v>
      </c>
      <c r="I813" s="83">
        <f t="shared" si="258"/>
        <v>0</v>
      </c>
      <c r="J813" s="20">
        <v>0</v>
      </c>
      <c r="K813" s="20">
        <v>0</v>
      </c>
      <c r="L813" s="83">
        <f t="shared" si="259"/>
        <v>0</v>
      </c>
      <c r="M813" s="20">
        <v>0</v>
      </c>
      <c r="N813" s="20">
        <v>0</v>
      </c>
      <c r="O813" s="83">
        <f t="shared" si="260"/>
        <v>0</v>
      </c>
      <c r="P813" s="20">
        <v>0</v>
      </c>
      <c r="Q813" s="20">
        <v>0</v>
      </c>
      <c r="R813" s="83">
        <f t="shared" si="255"/>
        <v>0</v>
      </c>
      <c r="S813" s="20">
        <v>0</v>
      </c>
      <c r="T813" s="20">
        <v>0</v>
      </c>
      <c r="U813" s="83">
        <f t="shared" si="261"/>
        <v>0</v>
      </c>
      <c r="V813" s="20">
        <v>0</v>
      </c>
      <c r="W813" s="20">
        <v>0</v>
      </c>
      <c r="X813" s="21"/>
      <c r="Y813" s="22">
        <f t="shared" si="264"/>
        <v>1</v>
      </c>
      <c r="Z813" s="23"/>
      <c r="AA813" s="15"/>
      <c r="AB813" s="15"/>
      <c r="AC813" s="15"/>
      <c r="AD813" s="15"/>
      <c r="AE813" s="15"/>
      <c r="AF813" s="15"/>
      <c r="AG813" s="15"/>
      <c r="AH813" s="15"/>
    </row>
    <row r="814" spans="1:34" x14ac:dyDescent="0.25">
      <c r="A814" s="19" t="s">
        <v>393</v>
      </c>
      <c r="B814" s="119"/>
      <c r="C814" s="83">
        <f t="shared" si="256"/>
        <v>1</v>
      </c>
      <c r="D814" s="20">
        <v>0</v>
      </c>
      <c r="E814" s="20">
        <v>1</v>
      </c>
      <c r="F814" s="83">
        <f t="shared" si="257"/>
        <v>0</v>
      </c>
      <c r="G814" s="20">
        <v>0</v>
      </c>
      <c r="H814" s="20">
        <v>0</v>
      </c>
      <c r="I814" s="83">
        <f t="shared" si="258"/>
        <v>0</v>
      </c>
      <c r="J814" s="20">
        <v>0</v>
      </c>
      <c r="K814" s="20">
        <v>0</v>
      </c>
      <c r="L814" s="83">
        <f t="shared" si="259"/>
        <v>0</v>
      </c>
      <c r="M814" s="20">
        <v>0</v>
      </c>
      <c r="N814" s="20">
        <v>0</v>
      </c>
      <c r="O814" s="83">
        <f t="shared" si="260"/>
        <v>0</v>
      </c>
      <c r="P814" s="20">
        <v>0</v>
      </c>
      <c r="Q814" s="20">
        <v>0</v>
      </c>
      <c r="R814" s="83">
        <f t="shared" si="255"/>
        <v>0</v>
      </c>
      <c r="S814" s="20">
        <v>0</v>
      </c>
      <c r="T814" s="20">
        <v>0</v>
      </c>
      <c r="U814" s="83">
        <f t="shared" si="261"/>
        <v>0</v>
      </c>
      <c r="V814" s="20">
        <v>0</v>
      </c>
      <c r="W814" s="20">
        <v>0</v>
      </c>
      <c r="X814" s="21"/>
      <c r="Y814" s="22">
        <f t="shared" si="264"/>
        <v>1</v>
      </c>
      <c r="Z814" s="23"/>
      <c r="AA814" s="15"/>
      <c r="AB814" s="15"/>
      <c r="AC814" s="15"/>
      <c r="AD814" s="15"/>
      <c r="AE814" s="15"/>
      <c r="AF814" s="15"/>
      <c r="AG814" s="15"/>
      <c r="AH814" s="15"/>
    </row>
    <row r="815" spans="1:34" x14ac:dyDescent="0.25">
      <c r="A815" s="19" t="s">
        <v>457</v>
      </c>
      <c r="B815" s="119"/>
      <c r="C815" s="83">
        <f t="shared" si="256"/>
        <v>1</v>
      </c>
      <c r="D815" s="20">
        <v>1</v>
      </c>
      <c r="E815" s="20">
        <v>0</v>
      </c>
      <c r="F815" s="83">
        <f t="shared" si="257"/>
        <v>0</v>
      </c>
      <c r="G815" s="20">
        <v>0</v>
      </c>
      <c r="H815" s="20">
        <v>0</v>
      </c>
      <c r="I815" s="83">
        <f t="shared" si="258"/>
        <v>0</v>
      </c>
      <c r="J815" s="20">
        <v>0</v>
      </c>
      <c r="K815" s="20">
        <v>0</v>
      </c>
      <c r="L815" s="83">
        <f t="shared" si="259"/>
        <v>0</v>
      </c>
      <c r="M815" s="20">
        <v>0</v>
      </c>
      <c r="N815" s="20">
        <v>0</v>
      </c>
      <c r="O815" s="83">
        <f t="shared" si="260"/>
        <v>0</v>
      </c>
      <c r="P815" s="20">
        <v>0</v>
      </c>
      <c r="Q815" s="20">
        <v>0</v>
      </c>
      <c r="R815" s="83">
        <f t="shared" si="255"/>
        <v>1</v>
      </c>
      <c r="S815" s="20">
        <v>1</v>
      </c>
      <c r="T815" s="20">
        <v>0</v>
      </c>
      <c r="U815" s="83">
        <f t="shared" si="261"/>
        <v>0</v>
      </c>
      <c r="V815" s="20">
        <v>0</v>
      </c>
      <c r="W815" s="20">
        <v>0</v>
      </c>
      <c r="X815" s="21"/>
      <c r="Y815" s="22">
        <f t="shared" si="264"/>
        <v>2</v>
      </c>
      <c r="Z815" s="23"/>
      <c r="AA815" s="15"/>
      <c r="AB815" s="15"/>
      <c r="AC815" s="15"/>
      <c r="AD815" s="15"/>
      <c r="AE815" s="15"/>
      <c r="AF815" s="15"/>
      <c r="AG815" s="15"/>
      <c r="AH815" s="15"/>
    </row>
    <row r="816" spans="1:34" x14ac:dyDescent="0.25">
      <c r="A816" s="19" t="s">
        <v>465</v>
      </c>
      <c r="B816" s="119"/>
      <c r="C816" s="83">
        <f t="shared" si="256"/>
        <v>2</v>
      </c>
      <c r="D816" s="20">
        <v>1</v>
      </c>
      <c r="E816" s="20">
        <v>1</v>
      </c>
      <c r="F816" s="83">
        <f t="shared" si="257"/>
        <v>0</v>
      </c>
      <c r="G816" s="20">
        <v>0</v>
      </c>
      <c r="H816" s="20">
        <v>0</v>
      </c>
      <c r="I816" s="83">
        <f t="shared" si="258"/>
        <v>0</v>
      </c>
      <c r="J816" s="20">
        <v>0</v>
      </c>
      <c r="K816" s="20">
        <v>0</v>
      </c>
      <c r="L816" s="83">
        <f t="shared" si="259"/>
        <v>0</v>
      </c>
      <c r="M816" s="20">
        <v>0</v>
      </c>
      <c r="N816" s="20">
        <v>0</v>
      </c>
      <c r="O816" s="83">
        <f t="shared" si="260"/>
        <v>0</v>
      </c>
      <c r="P816" s="20">
        <v>0</v>
      </c>
      <c r="Q816" s="20">
        <v>0</v>
      </c>
      <c r="R816" s="83">
        <f t="shared" si="255"/>
        <v>0</v>
      </c>
      <c r="S816" s="20">
        <v>0</v>
      </c>
      <c r="T816" s="20">
        <v>0</v>
      </c>
      <c r="U816" s="83">
        <f t="shared" si="261"/>
        <v>0</v>
      </c>
      <c r="V816" s="20">
        <v>0</v>
      </c>
      <c r="W816" s="20">
        <v>0</v>
      </c>
      <c r="X816" s="21"/>
      <c r="Y816" s="22">
        <f t="shared" si="264"/>
        <v>2</v>
      </c>
      <c r="Z816" s="23"/>
      <c r="AA816" s="15"/>
      <c r="AB816" s="15"/>
      <c r="AC816" s="15"/>
      <c r="AD816" s="15"/>
      <c r="AE816" s="15"/>
      <c r="AF816" s="15"/>
      <c r="AG816" s="15"/>
      <c r="AH816" s="15"/>
    </row>
    <row r="817" spans="1:34" x14ac:dyDescent="0.25">
      <c r="A817" s="19" t="s">
        <v>466</v>
      </c>
      <c r="B817" s="119">
        <v>2423</v>
      </c>
      <c r="C817" s="83">
        <f t="shared" si="256"/>
        <v>0</v>
      </c>
      <c r="D817" s="20">
        <v>0</v>
      </c>
      <c r="E817" s="20">
        <v>0</v>
      </c>
      <c r="F817" s="83">
        <f t="shared" si="257"/>
        <v>0</v>
      </c>
      <c r="G817" s="20">
        <v>0</v>
      </c>
      <c r="H817" s="20">
        <v>0</v>
      </c>
      <c r="I817" s="83">
        <f t="shared" si="258"/>
        <v>1</v>
      </c>
      <c r="J817" s="20">
        <v>1</v>
      </c>
      <c r="K817" s="20">
        <v>0</v>
      </c>
      <c r="L817" s="83">
        <f t="shared" si="259"/>
        <v>0</v>
      </c>
      <c r="M817" s="20">
        <v>0</v>
      </c>
      <c r="N817" s="20">
        <v>0</v>
      </c>
      <c r="O817" s="83">
        <f t="shared" si="260"/>
        <v>0</v>
      </c>
      <c r="P817" s="20">
        <v>0</v>
      </c>
      <c r="Q817" s="20">
        <v>0</v>
      </c>
      <c r="R817" s="83">
        <f t="shared" si="255"/>
        <v>0</v>
      </c>
      <c r="S817" s="20">
        <v>0</v>
      </c>
      <c r="T817" s="20">
        <v>0</v>
      </c>
      <c r="U817" s="83">
        <f t="shared" si="261"/>
        <v>0</v>
      </c>
      <c r="V817" s="20">
        <v>0</v>
      </c>
      <c r="W817" s="20">
        <v>0</v>
      </c>
      <c r="X817" s="21"/>
      <c r="Y817" s="22">
        <f t="shared" si="264"/>
        <v>1</v>
      </c>
      <c r="Z817" s="23"/>
      <c r="AA817" s="15"/>
      <c r="AB817" s="15"/>
      <c r="AC817" s="15"/>
      <c r="AD817" s="15"/>
      <c r="AE817" s="15"/>
      <c r="AF817" s="15"/>
      <c r="AG817" s="15"/>
      <c r="AH817" s="15"/>
    </row>
    <row r="818" spans="1:34" x14ac:dyDescent="0.25">
      <c r="A818" s="19" t="s">
        <v>467</v>
      </c>
      <c r="B818" s="119">
        <v>2611</v>
      </c>
      <c r="C818" s="83">
        <f t="shared" si="256"/>
        <v>1</v>
      </c>
      <c r="D818" s="20">
        <v>1</v>
      </c>
      <c r="E818" s="20">
        <v>0</v>
      </c>
      <c r="F818" s="83">
        <f t="shared" si="257"/>
        <v>0</v>
      </c>
      <c r="G818" s="20">
        <v>0</v>
      </c>
      <c r="H818" s="20">
        <v>0</v>
      </c>
      <c r="I818" s="83">
        <f t="shared" si="258"/>
        <v>0</v>
      </c>
      <c r="J818" s="20">
        <v>0</v>
      </c>
      <c r="K818" s="20">
        <v>0</v>
      </c>
      <c r="L818" s="83">
        <f t="shared" si="259"/>
        <v>0</v>
      </c>
      <c r="M818" s="20">
        <v>0</v>
      </c>
      <c r="N818" s="20">
        <v>0</v>
      </c>
      <c r="O818" s="83">
        <f t="shared" si="260"/>
        <v>0</v>
      </c>
      <c r="P818" s="20">
        <v>0</v>
      </c>
      <c r="Q818" s="20">
        <v>0</v>
      </c>
      <c r="R818" s="83">
        <f t="shared" si="255"/>
        <v>0</v>
      </c>
      <c r="S818" s="20">
        <v>0</v>
      </c>
      <c r="T818" s="20">
        <v>0</v>
      </c>
      <c r="U818" s="83">
        <f t="shared" si="261"/>
        <v>0</v>
      </c>
      <c r="V818" s="20">
        <v>0</v>
      </c>
      <c r="W818" s="20">
        <v>0</v>
      </c>
      <c r="X818" s="21"/>
      <c r="Y818" s="22">
        <f t="shared" si="264"/>
        <v>1</v>
      </c>
      <c r="AA818" s="15"/>
      <c r="AB818" s="15"/>
      <c r="AC818" s="15"/>
      <c r="AD818" s="15"/>
      <c r="AE818" s="15"/>
      <c r="AF818" s="15"/>
      <c r="AG818" s="15"/>
      <c r="AH818" s="15"/>
    </row>
    <row r="819" spans="1:34" ht="71.25" x14ac:dyDescent="0.25">
      <c r="A819" s="82" t="s">
        <v>301</v>
      </c>
      <c r="B819" s="83"/>
      <c r="C819" s="83">
        <f t="shared" si="256"/>
        <v>0</v>
      </c>
      <c r="D819" s="83">
        <v>0</v>
      </c>
      <c r="E819" s="83">
        <v>0</v>
      </c>
      <c r="F819" s="83">
        <f t="shared" si="257"/>
        <v>0</v>
      </c>
      <c r="G819" s="83">
        <v>0</v>
      </c>
      <c r="H819" s="83">
        <v>0</v>
      </c>
      <c r="I819" s="83">
        <f t="shared" si="258"/>
        <v>0</v>
      </c>
      <c r="J819" s="83">
        <v>0</v>
      </c>
      <c r="K819" s="83">
        <v>0</v>
      </c>
      <c r="L819" s="83">
        <f t="shared" si="259"/>
        <v>0</v>
      </c>
      <c r="M819" s="83">
        <v>0</v>
      </c>
      <c r="N819" s="83">
        <v>0</v>
      </c>
      <c r="O819" s="83">
        <f t="shared" si="260"/>
        <v>0</v>
      </c>
      <c r="P819" s="83">
        <v>0</v>
      </c>
      <c r="Q819" s="83">
        <v>0</v>
      </c>
      <c r="R819" s="83">
        <f t="shared" si="255"/>
        <v>0</v>
      </c>
      <c r="S819" s="83">
        <v>0</v>
      </c>
      <c r="T819" s="83">
        <v>0</v>
      </c>
      <c r="U819" s="83">
        <f t="shared" si="261"/>
        <v>0</v>
      </c>
      <c r="V819" s="83">
        <v>0</v>
      </c>
      <c r="W819" s="83">
        <v>0</v>
      </c>
      <c r="X819" s="87"/>
      <c r="Y819" s="93">
        <f t="shared" si="264"/>
        <v>0</v>
      </c>
      <c r="AA819" s="15"/>
      <c r="AB819" s="15"/>
      <c r="AC819" s="15"/>
      <c r="AD819" s="15"/>
      <c r="AE819" s="15"/>
      <c r="AF819" s="15"/>
      <c r="AG819" s="15"/>
      <c r="AH819" s="15"/>
    </row>
    <row r="820" spans="1:34" ht="57" x14ac:dyDescent="0.25">
      <c r="A820" s="88" t="s">
        <v>302</v>
      </c>
      <c r="B820" s="89"/>
      <c r="C820" s="89">
        <f t="shared" si="256"/>
        <v>39</v>
      </c>
      <c r="D820" s="89">
        <f>D821</f>
        <v>35</v>
      </c>
      <c r="E820" s="89">
        <f>E821</f>
        <v>4</v>
      </c>
      <c r="F820" s="89">
        <f t="shared" si="257"/>
        <v>31</v>
      </c>
      <c r="G820" s="89">
        <f>G821</f>
        <v>21</v>
      </c>
      <c r="H820" s="89">
        <f>H821</f>
        <v>10</v>
      </c>
      <c r="I820" s="89">
        <f t="shared" si="258"/>
        <v>26</v>
      </c>
      <c r="J820" s="89">
        <f>J821</f>
        <v>20</v>
      </c>
      <c r="K820" s="89">
        <f>K821</f>
        <v>6</v>
      </c>
      <c r="L820" s="89">
        <f t="shared" si="259"/>
        <v>20</v>
      </c>
      <c r="M820" s="89">
        <f>M821</f>
        <v>17</v>
      </c>
      <c r="N820" s="89">
        <f>N821</f>
        <v>3</v>
      </c>
      <c r="O820" s="89">
        <f t="shared" si="260"/>
        <v>23</v>
      </c>
      <c r="P820" s="89">
        <f>P821</f>
        <v>20</v>
      </c>
      <c r="Q820" s="89">
        <f>Q821</f>
        <v>3</v>
      </c>
      <c r="R820" s="89">
        <f t="shared" si="255"/>
        <v>25</v>
      </c>
      <c r="S820" s="89">
        <f>S821</f>
        <v>23</v>
      </c>
      <c r="T820" s="89">
        <f>T821</f>
        <v>2</v>
      </c>
      <c r="U820" s="89">
        <f t="shared" si="261"/>
        <v>22</v>
      </c>
      <c r="V820" s="89">
        <f>V821</f>
        <v>22</v>
      </c>
      <c r="W820" s="89">
        <f>W821</f>
        <v>0</v>
      </c>
      <c r="X820" s="90"/>
      <c r="Y820" s="80">
        <f t="shared" si="264"/>
        <v>186</v>
      </c>
      <c r="AA820" s="15"/>
      <c r="AB820" s="15"/>
      <c r="AC820" s="15"/>
      <c r="AD820" s="15"/>
      <c r="AE820" s="15"/>
      <c r="AF820" s="15"/>
      <c r="AG820" s="15"/>
      <c r="AH820" s="15"/>
    </row>
    <row r="821" spans="1:34" ht="57" x14ac:dyDescent="0.25">
      <c r="A821" s="82" t="s">
        <v>303</v>
      </c>
      <c r="B821" s="83"/>
      <c r="C821" s="83">
        <f t="shared" si="256"/>
        <v>39</v>
      </c>
      <c r="D821" s="83">
        <f>SUM(D822:D833)</f>
        <v>35</v>
      </c>
      <c r="E821" s="83">
        <f>SUM(E822:E833)</f>
        <v>4</v>
      </c>
      <c r="F821" s="83">
        <f t="shared" si="257"/>
        <v>31</v>
      </c>
      <c r="G821" s="83">
        <f>SUM(G822:G833)</f>
        <v>21</v>
      </c>
      <c r="H821" s="83">
        <f>SUM(H822:H833)</f>
        <v>10</v>
      </c>
      <c r="I821" s="83">
        <f t="shared" si="258"/>
        <v>26</v>
      </c>
      <c r="J821" s="83">
        <f>SUM(J822:J833)</f>
        <v>20</v>
      </c>
      <c r="K821" s="83">
        <f>SUM(K822:K833)</f>
        <v>6</v>
      </c>
      <c r="L821" s="83">
        <f t="shared" si="259"/>
        <v>20</v>
      </c>
      <c r="M821" s="83">
        <f>SUM(M822:M833)</f>
        <v>17</v>
      </c>
      <c r="N821" s="83">
        <f>SUM(N822:N833)</f>
        <v>3</v>
      </c>
      <c r="O821" s="83">
        <f t="shared" si="260"/>
        <v>23</v>
      </c>
      <c r="P821" s="83">
        <f>SUM(P822:P833)</f>
        <v>20</v>
      </c>
      <c r="Q821" s="83">
        <f>SUM(Q822:Q833)</f>
        <v>3</v>
      </c>
      <c r="R821" s="83">
        <f t="shared" si="255"/>
        <v>25</v>
      </c>
      <c r="S821" s="83">
        <f>SUM(S822:S833)</f>
        <v>23</v>
      </c>
      <c r="T821" s="83">
        <f>SUM(T822:T833)</f>
        <v>2</v>
      </c>
      <c r="U821" s="83">
        <f t="shared" si="261"/>
        <v>22</v>
      </c>
      <c r="V821" s="83">
        <f>SUM(V822:V833)</f>
        <v>22</v>
      </c>
      <c r="W821" s="83">
        <f>SUM(W822:W833)</f>
        <v>0</v>
      </c>
      <c r="X821" s="87"/>
      <c r="Y821" s="93">
        <f t="shared" si="264"/>
        <v>186</v>
      </c>
      <c r="AA821" s="15"/>
      <c r="AB821" s="15"/>
      <c r="AC821" s="15"/>
      <c r="AD821" s="15"/>
      <c r="AE821" s="15"/>
      <c r="AF821" s="15"/>
      <c r="AG821" s="15"/>
      <c r="AH821" s="15"/>
    </row>
    <row r="822" spans="1:34" x14ac:dyDescent="0.25">
      <c r="A822" s="19" t="s">
        <v>459</v>
      </c>
      <c r="B822" s="119"/>
      <c r="C822" s="83">
        <f t="shared" si="256"/>
        <v>1</v>
      </c>
      <c r="D822" s="20">
        <v>1</v>
      </c>
      <c r="E822" s="20">
        <v>0</v>
      </c>
      <c r="F822" s="83">
        <f t="shared" si="257"/>
        <v>3</v>
      </c>
      <c r="G822" s="20">
        <v>1</v>
      </c>
      <c r="H822" s="20">
        <v>2</v>
      </c>
      <c r="I822" s="83">
        <f t="shared" si="258"/>
        <v>2</v>
      </c>
      <c r="J822" s="20">
        <v>1</v>
      </c>
      <c r="K822" s="20">
        <v>1</v>
      </c>
      <c r="L822" s="83">
        <f t="shared" si="259"/>
        <v>2</v>
      </c>
      <c r="M822" s="20">
        <v>1</v>
      </c>
      <c r="N822" s="20">
        <v>1</v>
      </c>
      <c r="O822" s="83">
        <f t="shared" si="260"/>
        <v>2</v>
      </c>
      <c r="P822" s="20">
        <v>1</v>
      </c>
      <c r="Q822" s="20">
        <v>1</v>
      </c>
      <c r="R822" s="83">
        <f t="shared" si="255"/>
        <v>2</v>
      </c>
      <c r="S822" s="20">
        <v>2</v>
      </c>
      <c r="T822" s="20">
        <v>0</v>
      </c>
      <c r="U822" s="83">
        <f t="shared" si="261"/>
        <v>1</v>
      </c>
      <c r="V822" s="20">
        <v>1</v>
      </c>
      <c r="W822" s="20">
        <v>0</v>
      </c>
      <c r="X822" s="21"/>
      <c r="Y822" s="22">
        <f t="shared" si="264"/>
        <v>13</v>
      </c>
      <c r="AA822" s="15"/>
      <c r="AB822" s="15"/>
      <c r="AC822" s="15"/>
      <c r="AD822" s="15"/>
      <c r="AE822" s="15"/>
      <c r="AF822" s="15"/>
      <c r="AG822" s="15"/>
      <c r="AH822" s="15"/>
    </row>
    <row r="823" spans="1:34" x14ac:dyDescent="0.25">
      <c r="A823" s="19" t="s">
        <v>457</v>
      </c>
      <c r="B823" s="119"/>
      <c r="C823" s="83">
        <f t="shared" si="256"/>
        <v>1</v>
      </c>
      <c r="D823" s="20">
        <v>1</v>
      </c>
      <c r="E823" s="20">
        <v>0</v>
      </c>
      <c r="F823" s="83">
        <f t="shared" si="257"/>
        <v>1</v>
      </c>
      <c r="G823" s="20">
        <v>1</v>
      </c>
      <c r="H823" s="20">
        <v>0</v>
      </c>
      <c r="I823" s="83">
        <f t="shared" si="258"/>
        <v>0</v>
      </c>
      <c r="J823" s="20">
        <v>0</v>
      </c>
      <c r="K823" s="20">
        <v>0</v>
      </c>
      <c r="L823" s="83">
        <f t="shared" si="259"/>
        <v>0</v>
      </c>
      <c r="M823" s="20">
        <v>0</v>
      </c>
      <c r="N823" s="20">
        <v>0</v>
      </c>
      <c r="O823" s="83">
        <f t="shared" si="260"/>
        <v>0</v>
      </c>
      <c r="P823" s="20">
        <v>0</v>
      </c>
      <c r="Q823" s="20">
        <v>0</v>
      </c>
      <c r="R823" s="83">
        <f t="shared" si="255"/>
        <v>0</v>
      </c>
      <c r="S823" s="20">
        <v>0</v>
      </c>
      <c r="T823" s="20">
        <v>0</v>
      </c>
      <c r="U823" s="83">
        <f t="shared" si="261"/>
        <v>0</v>
      </c>
      <c r="V823" s="20">
        <v>0</v>
      </c>
      <c r="W823" s="20">
        <v>0</v>
      </c>
      <c r="X823" s="21"/>
      <c r="Y823" s="22">
        <f t="shared" si="264"/>
        <v>2</v>
      </c>
      <c r="Z823" s="23"/>
      <c r="AA823" s="15"/>
      <c r="AB823" s="15"/>
      <c r="AC823" s="15"/>
      <c r="AD823" s="15"/>
      <c r="AE823" s="15"/>
      <c r="AF823" s="15"/>
      <c r="AG823" s="15"/>
      <c r="AH823" s="15"/>
    </row>
    <row r="824" spans="1:34" x14ac:dyDescent="0.25">
      <c r="A824" s="137" t="s">
        <v>556</v>
      </c>
      <c r="B824" s="119">
        <v>2432</v>
      </c>
      <c r="C824" s="83">
        <f t="shared" si="256"/>
        <v>2</v>
      </c>
      <c r="D824" s="20">
        <v>0</v>
      </c>
      <c r="E824" s="20">
        <v>2</v>
      </c>
      <c r="F824" s="83">
        <f t="shared" si="257"/>
        <v>1</v>
      </c>
      <c r="G824" s="20">
        <v>0</v>
      </c>
      <c r="H824" s="20">
        <v>1</v>
      </c>
      <c r="I824" s="83">
        <f t="shared" si="258"/>
        <v>1</v>
      </c>
      <c r="J824" s="20">
        <v>0</v>
      </c>
      <c r="K824" s="20">
        <v>1</v>
      </c>
      <c r="L824" s="83">
        <f t="shared" si="259"/>
        <v>0</v>
      </c>
      <c r="M824" s="20">
        <v>0</v>
      </c>
      <c r="N824" s="20">
        <v>0</v>
      </c>
      <c r="O824" s="83">
        <f t="shared" si="260"/>
        <v>0</v>
      </c>
      <c r="P824" s="20">
        <v>0</v>
      </c>
      <c r="Q824" s="20">
        <v>0</v>
      </c>
      <c r="R824" s="83">
        <f t="shared" si="255"/>
        <v>0</v>
      </c>
      <c r="S824" s="20">
        <v>0</v>
      </c>
      <c r="T824" s="20">
        <v>0</v>
      </c>
      <c r="U824" s="83">
        <f t="shared" si="261"/>
        <v>0</v>
      </c>
      <c r="V824" s="20">
        <v>0</v>
      </c>
      <c r="W824" s="20">
        <v>0</v>
      </c>
      <c r="X824" s="21"/>
      <c r="Y824" s="22">
        <f t="shared" si="264"/>
        <v>4</v>
      </c>
      <c r="Z824" s="23"/>
      <c r="AA824" s="15"/>
      <c r="AB824" s="15"/>
      <c r="AC824" s="15"/>
      <c r="AD824" s="15"/>
      <c r="AE824" s="15"/>
      <c r="AF824" s="15"/>
      <c r="AG824" s="15"/>
      <c r="AH824" s="15"/>
    </row>
    <row r="825" spans="1:34" x14ac:dyDescent="0.25">
      <c r="A825" s="19" t="s">
        <v>286</v>
      </c>
      <c r="B825" s="119">
        <v>2142</v>
      </c>
      <c r="C825" s="83">
        <f t="shared" si="256"/>
        <v>1</v>
      </c>
      <c r="D825" s="20">
        <v>1</v>
      </c>
      <c r="E825" s="20">
        <v>0</v>
      </c>
      <c r="F825" s="83">
        <f t="shared" si="257"/>
        <v>0</v>
      </c>
      <c r="G825" s="20">
        <v>0</v>
      </c>
      <c r="H825" s="20">
        <v>0</v>
      </c>
      <c r="I825" s="83">
        <f t="shared" si="258"/>
        <v>1</v>
      </c>
      <c r="J825" s="20">
        <v>1</v>
      </c>
      <c r="K825" s="20">
        <v>0</v>
      </c>
      <c r="L825" s="83">
        <f t="shared" si="259"/>
        <v>0</v>
      </c>
      <c r="M825" s="20">
        <v>0</v>
      </c>
      <c r="N825" s="20">
        <v>0</v>
      </c>
      <c r="O825" s="83">
        <f t="shared" si="260"/>
        <v>2</v>
      </c>
      <c r="P825" s="20">
        <v>2</v>
      </c>
      <c r="Q825" s="20">
        <v>0</v>
      </c>
      <c r="R825" s="83">
        <f t="shared" si="255"/>
        <v>1</v>
      </c>
      <c r="S825" s="20">
        <v>1</v>
      </c>
      <c r="T825" s="20">
        <v>0</v>
      </c>
      <c r="U825" s="83">
        <f t="shared" si="261"/>
        <v>1</v>
      </c>
      <c r="V825" s="20">
        <v>1</v>
      </c>
      <c r="W825" s="20">
        <v>0</v>
      </c>
      <c r="X825" s="21"/>
      <c r="Y825" s="22">
        <f t="shared" si="264"/>
        <v>6</v>
      </c>
      <c r="Z825" s="23"/>
      <c r="AA825" s="15"/>
      <c r="AB825" s="15"/>
      <c r="AC825" s="15"/>
      <c r="AD825" s="15"/>
      <c r="AE825" s="15"/>
      <c r="AF825" s="15"/>
      <c r="AG825" s="15"/>
      <c r="AH825" s="15"/>
    </row>
    <row r="826" spans="1:34" x14ac:dyDescent="0.25">
      <c r="A826" s="19" t="s">
        <v>468</v>
      </c>
      <c r="B826" s="119">
        <v>2523</v>
      </c>
      <c r="C826" s="83">
        <f t="shared" si="256"/>
        <v>2</v>
      </c>
      <c r="D826" s="20">
        <v>2</v>
      </c>
      <c r="E826" s="20">
        <v>0</v>
      </c>
      <c r="F826" s="83">
        <f t="shared" si="257"/>
        <v>2</v>
      </c>
      <c r="G826" s="20">
        <v>2</v>
      </c>
      <c r="H826" s="20">
        <v>0</v>
      </c>
      <c r="I826" s="83">
        <f t="shared" si="258"/>
        <v>2</v>
      </c>
      <c r="J826" s="20">
        <v>2</v>
      </c>
      <c r="K826" s="20">
        <v>0</v>
      </c>
      <c r="L826" s="83">
        <f t="shared" si="259"/>
        <v>2</v>
      </c>
      <c r="M826" s="20">
        <v>2</v>
      </c>
      <c r="N826" s="20">
        <v>0</v>
      </c>
      <c r="O826" s="83">
        <f t="shared" si="260"/>
        <v>2</v>
      </c>
      <c r="P826" s="20">
        <v>2</v>
      </c>
      <c r="Q826" s="20">
        <v>0</v>
      </c>
      <c r="R826" s="83">
        <f t="shared" si="255"/>
        <v>2</v>
      </c>
      <c r="S826" s="20">
        <v>2</v>
      </c>
      <c r="T826" s="20">
        <v>0</v>
      </c>
      <c r="U826" s="83">
        <f t="shared" si="261"/>
        <v>2</v>
      </c>
      <c r="V826" s="20">
        <v>2</v>
      </c>
      <c r="W826" s="20">
        <v>0</v>
      </c>
      <c r="X826" s="21"/>
      <c r="Y826" s="22">
        <f t="shared" si="264"/>
        <v>14</v>
      </c>
      <c r="Z826" s="23"/>
      <c r="AA826" s="15"/>
      <c r="AB826" s="15"/>
      <c r="AC826" s="15"/>
      <c r="AD826" s="15"/>
      <c r="AE826" s="15"/>
      <c r="AF826" s="15"/>
      <c r="AG826" s="15"/>
      <c r="AH826" s="15"/>
    </row>
    <row r="827" spans="1:34" s="92" customFormat="1" x14ac:dyDescent="0.25">
      <c r="A827" s="147" t="s">
        <v>378</v>
      </c>
      <c r="B827" s="160"/>
      <c r="C827" s="149">
        <v>2</v>
      </c>
      <c r="D827" s="148">
        <v>2</v>
      </c>
      <c r="E827" s="148">
        <v>0</v>
      </c>
      <c r="F827" s="149">
        <v>2</v>
      </c>
      <c r="G827" s="148">
        <v>0</v>
      </c>
      <c r="H827" s="148">
        <v>1</v>
      </c>
      <c r="I827" s="149">
        <v>2</v>
      </c>
      <c r="J827" s="148">
        <v>0</v>
      </c>
      <c r="K827" s="148">
        <v>1</v>
      </c>
      <c r="L827" s="149">
        <v>2</v>
      </c>
      <c r="M827" s="148">
        <v>0</v>
      </c>
      <c r="N827" s="148">
        <v>1</v>
      </c>
      <c r="O827" s="149">
        <v>2</v>
      </c>
      <c r="P827" s="148">
        <v>0</v>
      </c>
      <c r="Q827" s="148">
        <v>1</v>
      </c>
      <c r="R827" s="149">
        <v>2</v>
      </c>
      <c r="S827" s="148">
        <v>0</v>
      </c>
      <c r="T827" s="148">
        <v>1</v>
      </c>
      <c r="U827" s="149">
        <v>2</v>
      </c>
      <c r="V827" s="148">
        <v>2</v>
      </c>
      <c r="W827" s="148">
        <v>0</v>
      </c>
      <c r="X827" s="21"/>
      <c r="Y827" s="22">
        <v>14</v>
      </c>
      <c r="AA827" s="15"/>
      <c r="AB827" s="15"/>
      <c r="AC827" s="15"/>
      <c r="AD827" s="15"/>
      <c r="AE827" s="15"/>
      <c r="AF827" s="15"/>
      <c r="AG827" s="15"/>
      <c r="AH827" s="15"/>
    </row>
    <row r="828" spans="1:34" s="92" customFormat="1" x14ac:dyDescent="0.25">
      <c r="A828" s="147" t="s">
        <v>560</v>
      </c>
      <c r="B828" s="160"/>
      <c r="C828" s="149">
        <v>2</v>
      </c>
      <c r="D828" s="148">
        <v>2</v>
      </c>
      <c r="E828" s="148">
        <v>0</v>
      </c>
      <c r="F828" s="149">
        <v>2</v>
      </c>
      <c r="G828" s="148">
        <v>0</v>
      </c>
      <c r="H828" s="148">
        <v>1</v>
      </c>
      <c r="I828" s="149">
        <v>2</v>
      </c>
      <c r="J828" s="148">
        <v>0</v>
      </c>
      <c r="K828" s="148">
        <v>1</v>
      </c>
      <c r="L828" s="149">
        <v>2</v>
      </c>
      <c r="M828" s="148">
        <v>0</v>
      </c>
      <c r="N828" s="148">
        <v>1</v>
      </c>
      <c r="O828" s="149">
        <v>2</v>
      </c>
      <c r="P828" s="148">
        <v>0</v>
      </c>
      <c r="Q828" s="148">
        <v>1</v>
      </c>
      <c r="R828" s="149">
        <v>2</v>
      </c>
      <c r="S828" s="148">
        <v>0</v>
      </c>
      <c r="T828" s="148">
        <v>1</v>
      </c>
      <c r="U828" s="149">
        <v>2</v>
      </c>
      <c r="V828" s="148">
        <v>2</v>
      </c>
      <c r="W828" s="148">
        <v>0</v>
      </c>
      <c r="X828" s="21"/>
      <c r="Y828" s="22">
        <v>14</v>
      </c>
      <c r="AA828" s="15"/>
      <c r="AB828" s="15"/>
      <c r="AC828" s="15"/>
      <c r="AD828" s="15"/>
      <c r="AE828" s="15"/>
      <c r="AF828" s="15"/>
      <c r="AG828" s="15"/>
      <c r="AH828" s="15"/>
    </row>
    <row r="829" spans="1:34" x14ac:dyDescent="0.25">
      <c r="A829" s="19" t="s">
        <v>469</v>
      </c>
      <c r="B829" s="119">
        <v>2425</v>
      </c>
      <c r="C829" s="83">
        <f t="shared" si="256"/>
        <v>7</v>
      </c>
      <c r="D829" s="20">
        <v>7</v>
      </c>
      <c r="E829" s="20">
        <f>E830</f>
        <v>0</v>
      </c>
      <c r="F829" s="83">
        <f t="shared" si="257"/>
        <v>6</v>
      </c>
      <c r="G829" s="20">
        <v>5</v>
      </c>
      <c r="H829" s="20">
        <v>1</v>
      </c>
      <c r="I829" s="83">
        <f t="shared" si="258"/>
        <v>4</v>
      </c>
      <c r="J829" s="20">
        <v>4</v>
      </c>
      <c r="K829" s="20">
        <f>K830</f>
        <v>0</v>
      </c>
      <c r="L829" s="83">
        <f t="shared" si="259"/>
        <v>3</v>
      </c>
      <c r="M829" s="20">
        <v>3</v>
      </c>
      <c r="N829" s="20">
        <f>N830</f>
        <v>0</v>
      </c>
      <c r="O829" s="83">
        <f t="shared" si="260"/>
        <v>5</v>
      </c>
      <c r="P829" s="20">
        <v>5</v>
      </c>
      <c r="Q829" s="20">
        <f>Q830</f>
        <v>0</v>
      </c>
      <c r="R829" s="83">
        <f t="shared" si="255"/>
        <v>5</v>
      </c>
      <c r="S829" s="20">
        <v>5</v>
      </c>
      <c r="T829" s="20">
        <f>T830</f>
        <v>0</v>
      </c>
      <c r="U829" s="83">
        <f t="shared" si="261"/>
        <v>4</v>
      </c>
      <c r="V829" s="20">
        <v>4</v>
      </c>
      <c r="W829" s="20">
        <v>0</v>
      </c>
      <c r="X829" s="21"/>
      <c r="Y829" s="22">
        <f t="shared" si="264"/>
        <v>34</v>
      </c>
      <c r="Z829" s="23"/>
      <c r="AA829" s="15"/>
      <c r="AB829" s="15"/>
      <c r="AC829" s="15"/>
      <c r="AD829" s="15"/>
      <c r="AE829" s="15"/>
      <c r="AF829" s="15"/>
      <c r="AG829" s="15"/>
      <c r="AH829" s="15"/>
    </row>
    <row r="830" spans="1:34" x14ac:dyDescent="0.25">
      <c r="A830" s="19" t="s">
        <v>470</v>
      </c>
      <c r="B830" s="119">
        <v>2425</v>
      </c>
      <c r="C830" s="83">
        <f t="shared" si="256"/>
        <v>6</v>
      </c>
      <c r="D830" s="20">
        <v>6</v>
      </c>
      <c r="E830" s="20">
        <v>0</v>
      </c>
      <c r="F830" s="83">
        <f t="shared" si="257"/>
        <v>6</v>
      </c>
      <c r="G830" s="20">
        <v>6</v>
      </c>
      <c r="H830" s="20">
        <v>0</v>
      </c>
      <c r="I830" s="83">
        <f t="shared" si="258"/>
        <v>4</v>
      </c>
      <c r="J830" s="20">
        <v>4</v>
      </c>
      <c r="K830" s="20">
        <v>0</v>
      </c>
      <c r="L830" s="83">
        <f t="shared" si="259"/>
        <v>5</v>
      </c>
      <c r="M830" s="20">
        <v>5</v>
      </c>
      <c r="N830" s="20">
        <v>0</v>
      </c>
      <c r="O830" s="83">
        <f t="shared" si="260"/>
        <v>4</v>
      </c>
      <c r="P830" s="20">
        <v>4</v>
      </c>
      <c r="Q830" s="20">
        <v>0</v>
      </c>
      <c r="R830" s="83">
        <f t="shared" si="255"/>
        <v>6</v>
      </c>
      <c r="S830" s="20">
        <v>6</v>
      </c>
      <c r="T830" s="20">
        <v>0</v>
      </c>
      <c r="U830" s="83">
        <f t="shared" si="261"/>
        <v>4</v>
      </c>
      <c r="V830" s="20">
        <v>4</v>
      </c>
      <c r="W830" s="20">
        <v>0</v>
      </c>
      <c r="X830" s="20"/>
      <c r="Y830" s="20">
        <f t="shared" si="264"/>
        <v>35</v>
      </c>
      <c r="Z830" s="23"/>
      <c r="AA830" s="15"/>
      <c r="AB830" s="15"/>
      <c r="AC830" s="15"/>
      <c r="AD830" s="15"/>
      <c r="AE830" s="15"/>
      <c r="AF830" s="15"/>
      <c r="AG830" s="15"/>
      <c r="AH830" s="15"/>
    </row>
    <row r="831" spans="1:34" s="92" customFormat="1" x14ac:dyDescent="0.25">
      <c r="A831" s="137" t="s">
        <v>559</v>
      </c>
      <c r="B831" s="119"/>
      <c r="C831" s="83">
        <f t="shared" ref="C831" si="273">D831+E831</f>
        <v>5</v>
      </c>
      <c r="D831" s="20">
        <v>5</v>
      </c>
      <c r="E831" s="20">
        <v>0</v>
      </c>
      <c r="F831" s="83">
        <f t="shared" ref="F831" si="274">G831+H831</f>
        <v>4</v>
      </c>
      <c r="G831" s="20">
        <v>0</v>
      </c>
      <c r="H831" s="20">
        <v>4</v>
      </c>
      <c r="I831" s="83">
        <f t="shared" ref="I831" si="275">J831+K831</f>
        <v>2</v>
      </c>
      <c r="J831" s="20">
        <v>0</v>
      </c>
      <c r="K831" s="20">
        <v>2</v>
      </c>
      <c r="L831" s="83">
        <f t="shared" ref="L831" si="276">M831+N831</f>
        <v>0</v>
      </c>
      <c r="M831" s="20">
        <v>0</v>
      </c>
      <c r="N831" s="20">
        <v>0</v>
      </c>
      <c r="O831" s="83">
        <f t="shared" ref="O831" si="277">P831+Q831</f>
        <v>0</v>
      </c>
      <c r="P831" s="20">
        <v>0</v>
      </c>
      <c r="Q831" s="20">
        <v>0</v>
      </c>
      <c r="R831" s="83">
        <f t="shared" ref="R831" si="278">S831+T831</f>
        <v>0</v>
      </c>
      <c r="S831" s="20">
        <v>0</v>
      </c>
      <c r="T831" s="20">
        <v>0</v>
      </c>
      <c r="U831" s="83">
        <f t="shared" ref="U831" si="279">V831+W831</f>
        <v>0</v>
      </c>
      <c r="V831" s="20">
        <v>0</v>
      </c>
      <c r="W831" s="20">
        <v>0</v>
      </c>
      <c r="X831" s="20"/>
      <c r="Y831" s="20">
        <f t="shared" ref="Y831" si="280">U831+R831+O831+L831+I831+F831+C831</f>
        <v>11</v>
      </c>
      <c r="AA831" s="15"/>
      <c r="AB831" s="15"/>
      <c r="AC831" s="15"/>
      <c r="AD831" s="15"/>
      <c r="AE831" s="15"/>
      <c r="AF831" s="15"/>
      <c r="AG831" s="15"/>
      <c r="AH831" s="15"/>
    </row>
    <row r="832" spans="1:34" x14ac:dyDescent="0.25">
      <c r="A832" s="19" t="s">
        <v>371</v>
      </c>
      <c r="B832" s="119">
        <v>2631</v>
      </c>
      <c r="C832" s="83">
        <f t="shared" si="256"/>
        <v>3</v>
      </c>
      <c r="D832" s="20">
        <v>3</v>
      </c>
      <c r="E832" s="20">
        <v>0</v>
      </c>
      <c r="F832" s="83">
        <f t="shared" si="257"/>
        <v>2</v>
      </c>
      <c r="G832" s="20">
        <v>2</v>
      </c>
      <c r="H832" s="20">
        <v>0</v>
      </c>
      <c r="I832" s="83">
        <f t="shared" si="258"/>
        <v>2</v>
      </c>
      <c r="J832" s="20">
        <v>2</v>
      </c>
      <c r="K832" s="20">
        <v>0</v>
      </c>
      <c r="L832" s="83">
        <f t="shared" si="259"/>
        <v>2</v>
      </c>
      <c r="M832" s="20">
        <v>2</v>
      </c>
      <c r="N832" s="20">
        <v>0</v>
      </c>
      <c r="O832" s="83">
        <f t="shared" si="260"/>
        <v>2</v>
      </c>
      <c r="P832" s="20">
        <v>2</v>
      </c>
      <c r="Q832" s="20">
        <v>0</v>
      </c>
      <c r="R832" s="83">
        <f t="shared" si="255"/>
        <v>2</v>
      </c>
      <c r="S832" s="20">
        <v>2</v>
      </c>
      <c r="T832" s="20">
        <v>0</v>
      </c>
      <c r="U832" s="83">
        <f t="shared" si="261"/>
        <v>2</v>
      </c>
      <c r="V832" s="20">
        <v>2</v>
      </c>
      <c r="W832" s="20">
        <v>0</v>
      </c>
      <c r="X832" s="21"/>
      <c r="Y832" s="22">
        <f t="shared" si="264"/>
        <v>15</v>
      </c>
      <c r="Z832" s="23"/>
      <c r="AA832" s="15"/>
      <c r="AB832" s="15"/>
      <c r="AC832" s="15"/>
      <c r="AD832" s="15"/>
      <c r="AE832" s="15"/>
      <c r="AF832" s="15"/>
      <c r="AG832" s="15"/>
      <c r="AH832" s="15"/>
    </row>
    <row r="833" spans="1:34" x14ac:dyDescent="0.25">
      <c r="A833" s="19" t="s">
        <v>467</v>
      </c>
      <c r="B833" s="119">
        <v>2611</v>
      </c>
      <c r="C833" s="83">
        <f t="shared" si="256"/>
        <v>7</v>
      </c>
      <c r="D833" s="20">
        <v>5</v>
      </c>
      <c r="E833" s="20">
        <v>2</v>
      </c>
      <c r="F833" s="83">
        <f t="shared" si="257"/>
        <v>4</v>
      </c>
      <c r="G833" s="20">
        <v>4</v>
      </c>
      <c r="H833" s="20">
        <v>0</v>
      </c>
      <c r="I833" s="83">
        <f t="shared" si="258"/>
        <v>6</v>
      </c>
      <c r="J833" s="20">
        <v>6</v>
      </c>
      <c r="K833" s="20">
        <v>0</v>
      </c>
      <c r="L833" s="83">
        <f t="shared" si="259"/>
        <v>4</v>
      </c>
      <c r="M833" s="20">
        <v>4</v>
      </c>
      <c r="N833" s="20">
        <v>0</v>
      </c>
      <c r="O833" s="83">
        <f t="shared" si="260"/>
        <v>4</v>
      </c>
      <c r="P833" s="20">
        <v>4</v>
      </c>
      <c r="Q833" s="20">
        <v>0</v>
      </c>
      <c r="R833" s="83">
        <f t="shared" si="255"/>
        <v>5</v>
      </c>
      <c r="S833" s="20">
        <v>5</v>
      </c>
      <c r="T833" s="20">
        <v>0</v>
      </c>
      <c r="U833" s="83">
        <f t="shared" si="261"/>
        <v>4</v>
      </c>
      <c r="V833" s="20">
        <v>4</v>
      </c>
      <c r="W833" s="20">
        <v>0</v>
      </c>
      <c r="X833" s="21"/>
      <c r="Y833" s="22">
        <f t="shared" si="264"/>
        <v>34</v>
      </c>
      <c r="Z833" s="23"/>
      <c r="AA833" s="15"/>
      <c r="AB833" s="15"/>
      <c r="AC833" s="15"/>
      <c r="AD833" s="15"/>
      <c r="AE833" s="15"/>
      <c r="AF833" s="15"/>
      <c r="AG833" s="15"/>
      <c r="AH833" s="15"/>
    </row>
    <row r="834" spans="1:34" ht="22.5" customHeight="1" x14ac:dyDescent="0.25">
      <c r="A834" s="88" t="s">
        <v>307</v>
      </c>
      <c r="B834" s="89"/>
      <c r="C834" s="89">
        <f t="shared" si="256"/>
        <v>163</v>
      </c>
      <c r="D834" s="89">
        <f>D835</f>
        <v>134</v>
      </c>
      <c r="E834" s="89">
        <f>E835</f>
        <v>29</v>
      </c>
      <c r="F834" s="89">
        <f t="shared" si="257"/>
        <v>95</v>
      </c>
      <c r="G834" s="89">
        <f>G835</f>
        <v>80</v>
      </c>
      <c r="H834" s="89">
        <f>H835</f>
        <v>15</v>
      </c>
      <c r="I834" s="89">
        <f t="shared" si="258"/>
        <v>94</v>
      </c>
      <c r="J834" s="89">
        <f>J835</f>
        <v>87</v>
      </c>
      <c r="K834" s="89">
        <f>K835</f>
        <v>7</v>
      </c>
      <c r="L834" s="89">
        <f t="shared" si="259"/>
        <v>79</v>
      </c>
      <c r="M834" s="89">
        <f>M835</f>
        <v>75</v>
      </c>
      <c r="N834" s="89">
        <f>N835</f>
        <v>4</v>
      </c>
      <c r="O834" s="89">
        <f t="shared" si="260"/>
        <v>77</v>
      </c>
      <c r="P834" s="89">
        <f>P835</f>
        <v>71</v>
      </c>
      <c r="Q834" s="89">
        <f>Q835</f>
        <v>6</v>
      </c>
      <c r="R834" s="89">
        <f t="shared" si="255"/>
        <v>59</v>
      </c>
      <c r="S834" s="89">
        <f>S835</f>
        <v>54</v>
      </c>
      <c r="T834" s="89">
        <f>T835</f>
        <v>5</v>
      </c>
      <c r="U834" s="89">
        <f t="shared" si="261"/>
        <v>48</v>
      </c>
      <c r="V834" s="89">
        <f>V835</f>
        <v>44</v>
      </c>
      <c r="W834" s="89">
        <f>W835</f>
        <v>4</v>
      </c>
      <c r="X834" s="90"/>
      <c r="Y834" s="80">
        <f t="shared" si="264"/>
        <v>615</v>
      </c>
      <c r="Z834" s="23"/>
      <c r="AA834" s="15"/>
      <c r="AB834" s="15"/>
      <c r="AC834" s="15"/>
      <c r="AD834" s="15"/>
      <c r="AE834" s="15"/>
      <c r="AF834" s="15"/>
      <c r="AG834" s="15"/>
      <c r="AH834" s="15"/>
    </row>
    <row r="835" spans="1:34" ht="19.5" customHeight="1" x14ac:dyDescent="0.25">
      <c r="A835" s="82" t="s">
        <v>308</v>
      </c>
      <c r="B835" s="83"/>
      <c r="C835" s="83">
        <f t="shared" si="256"/>
        <v>163</v>
      </c>
      <c r="D835" s="83">
        <f>D836+D837+D842+D851+D854+D856+D859+D861+D868+D870</f>
        <v>134</v>
      </c>
      <c r="E835" s="83">
        <f>E836+E837+E842+E851+E854+E856+E859+E861+E868+E870</f>
        <v>29</v>
      </c>
      <c r="F835" s="83">
        <f t="shared" si="257"/>
        <v>95</v>
      </c>
      <c r="G835" s="83">
        <f>G836+G837+G842+G851+G854+G856+G859+G861+G868+G870</f>
        <v>80</v>
      </c>
      <c r="H835" s="83">
        <f>H836+H837+H842+H851+H854+H856+H859+H861+H868+H870</f>
        <v>15</v>
      </c>
      <c r="I835" s="83">
        <f t="shared" si="258"/>
        <v>94</v>
      </c>
      <c r="J835" s="83">
        <f>J836+J837+J842+J851+J854+J856+J859+J861+J868+J870</f>
        <v>87</v>
      </c>
      <c r="K835" s="83">
        <f>K836+K837+K842+K851+K854+K856+K859+K861+K868+K870</f>
        <v>7</v>
      </c>
      <c r="L835" s="83">
        <f t="shared" si="259"/>
        <v>79</v>
      </c>
      <c r="M835" s="83">
        <f>M836+M837+M842+M851+M854+M856+M859+M861+M868+M870</f>
        <v>75</v>
      </c>
      <c r="N835" s="83">
        <f>N836+N837+N842+N851+N854+N856+N859+N861+N868+N870</f>
        <v>4</v>
      </c>
      <c r="O835" s="83">
        <f t="shared" si="260"/>
        <v>77</v>
      </c>
      <c r="P835" s="83">
        <f>P836+P837+P842+P851+P854+P856+P859+P861+P868+P870</f>
        <v>71</v>
      </c>
      <c r="Q835" s="83">
        <f>Q836+Q837+Q842+Q851+Q854+Q856+Q859+Q861+Q868+Q870</f>
        <v>6</v>
      </c>
      <c r="R835" s="83">
        <f t="shared" si="255"/>
        <v>59</v>
      </c>
      <c r="S835" s="83">
        <f>S836+S837+S842+S851+S854+S856+S859+S861+S868+S870</f>
        <v>54</v>
      </c>
      <c r="T835" s="83">
        <f>T836+T837+T842+T851+T854+T856+T859+T861+T868+T870</f>
        <v>5</v>
      </c>
      <c r="U835" s="83">
        <f t="shared" si="261"/>
        <v>48</v>
      </c>
      <c r="V835" s="83">
        <f>V836+V837+V842+V851+V854+V856+V859+V861+V868+V870</f>
        <v>44</v>
      </c>
      <c r="W835" s="83">
        <f>W836+W837+W842+W851+W854+W856+W859+W861+W868+W870</f>
        <v>4</v>
      </c>
      <c r="X835" s="87"/>
      <c r="Y835" s="93">
        <f t="shared" si="264"/>
        <v>615</v>
      </c>
      <c r="Z835" s="23"/>
      <c r="AA835" s="15"/>
      <c r="AB835" s="15"/>
      <c r="AC835" s="15"/>
      <c r="AD835" s="15"/>
      <c r="AE835" s="15"/>
      <c r="AF835" s="15"/>
      <c r="AG835" s="15"/>
      <c r="AH835" s="15"/>
    </row>
    <row r="836" spans="1:34" x14ac:dyDescent="0.25">
      <c r="A836" s="19" t="s">
        <v>372</v>
      </c>
      <c r="B836" s="119">
        <v>2411</v>
      </c>
      <c r="C836" s="83">
        <f t="shared" si="256"/>
        <v>0</v>
      </c>
      <c r="D836" s="20">
        <v>0</v>
      </c>
      <c r="E836" s="20">
        <v>0</v>
      </c>
      <c r="F836" s="83">
        <f t="shared" si="257"/>
        <v>0</v>
      </c>
      <c r="G836" s="20">
        <v>0</v>
      </c>
      <c r="H836" s="20">
        <v>0</v>
      </c>
      <c r="I836" s="83">
        <f t="shared" si="258"/>
        <v>0</v>
      </c>
      <c r="J836" s="20">
        <v>0</v>
      </c>
      <c r="K836" s="20">
        <v>0</v>
      </c>
      <c r="L836" s="83">
        <f t="shared" si="259"/>
        <v>0</v>
      </c>
      <c r="M836" s="20">
        <v>0</v>
      </c>
      <c r="N836" s="20">
        <v>0</v>
      </c>
      <c r="O836" s="83">
        <f t="shared" si="260"/>
        <v>1</v>
      </c>
      <c r="P836" s="20">
        <v>1</v>
      </c>
      <c r="Q836" s="20">
        <v>0</v>
      </c>
      <c r="R836" s="83">
        <f t="shared" si="255"/>
        <v>0</v>
      </c>
      <c r="S836" s="20">
        <v>0</v>
      </c>
      <c r="T836" s="20">
        <v>0</v>
      </c>
      <c r="U836" s="83">
        <f t="shared" si="261"/>
        <v>0</v>
      </c>
      <c r="V836" s="20">
        <v>0</v>
      </c>
      <c r="W836" s="20">
        <v>0</v>
      </c>
      <c r="X836" s="21"/>
      <c r="Y836" s="22">
        <f>C836+F836+I836+L836+O836+R836+U836</f>
        <v>1</v>
      </c>
      <c r="Z836" s="23"/>
      <c r="AA836" s="15"/>
      <c r="AB836" s="15"/>
      <c r="AC836" s="15"/>
      <c r="AD836" s="15"/>
      <c r="AE836" s="15"/>
      <c r="AF836" s="15"/>
      <c r="AG836" s="15"/>
      <c r="AH836" s="15"/>
    </row>
    <row r="837" spans="1:34" ht="30" x14ac:dyDescent="0.25">
      <c r="A837" s="19" t="s">
        <v>312</v>
      </c>
      <c r="B837" s="121">
        <v>2342</v>
      </c>
      <c r="C837" s="83">
        <f t="shared" si="256"/>
        <v>49</v>
      </c>
      <c r="D837" s="20">
        <f>SUM(D838:D841)</f>
        <v>49</v>
      </c>
      <c r="E837" s="20">
        <f>SUM(E838:E841)</f>
        <v>0</v>
      </c>
      <c r="F837" s="83">
        <f t="shared" si="257"/>
        <v>17</v>
      </c>
      <c r="G837" s="20">
        <f>SUM(G838:G841)</f>
        <v>17</v>
      </c>
      <c r="H837" s="20">
        <f>SUM(H838:H841)</f>
        <v>0</v>
      </c>
      <c r="I837" s="83">
        <f t="shared" si="258"/>
        <v>16</v>
      </c>
      <c r="J837" s="20">
        <f>SUM(J838:J841)</f>
        <v>16</v>
      </c>
      <c r="K837" s="20">
        <f>SUM(K838:K841)</f>
        <v>0</v>
      </c>
      <c r="L837" s="83">
        <f t="shared" si="259"/>
        <v>16</v>
      </c>
      <c r="M837" s="20">
        <f>SUM(M838:M841)</f>
        <v>16</v>
      </c>
      <c r="N837" s="20">
        <f>SUM(N838:N841)</f>
        <v>0</v>
      </c>
      <c r="O837" s="83">
        <f t="shared" si="260"/>
        <v>15</v>
      </c>
      <c r="P837" s="20">
        <f>SUM(P838:P841)</f>
        <v>15</v>
      </c>
      <c r="Q837" s="20">
        <f>SUM(Q838:Q841)</f>
        <v>0</v>
      </c>
      <c r="R837" s="83">
        <f t="shared" si="255"/>
        <v>14</v>
      </c>
      <c r="S837" s="20">
        <f>SUM(S838:S841)</f>
        <v>14</v>
      </c>
      <c r="T837" s="20">
        <f>SUM(T838:T841)</f>
        <v>0</v>
      </c>
      <c r="U837" s="83">
        <f t="shared" si="261"/>
        <v>14</v>
      </c>
      <c r="V837" s="20">
        <f>SUM(V838:V841)</f>
        <v>14</v>
      </c>
      <c r="W837" s="20">
        <f>SUM(W838:W841)</f>
        <v>0</v>
      </c>
      <c r="X837" s="21"/>
      <c r="Y837" s="22">
        <f t="shared" si="264"/>
        <v>141</v>
      </c>
      <c r="Z837" s="23"/>
      <c r="AA837" s="15"/>
      <c r="AB837" s="15"/>
      <c r="AC837" s="15"/>
      <c r="AD837" s="15"/>
      <c r="AE837" s="15"/>
      <c r="AF837" s="15"/>
      <c r="AG837" s="15"/>
      <c r="AH837" s="15"/>
    </row>
    <row r="838" spans="1:34" x14ac:dyDescent="0.25">
      <c r="A838" s="66" t="s">
        <v>313</v>
      </c>
      <c r="B838" s="134"/>
      <c r="C838" s="83">
        <f t="shared" si="256"/>
        <v>40</v>
      </c>
      <c r="D838" s="9">
        <v>40</v>
      </c>
      <c r="E838" s="9">
        <v>0</v>
      </c>
      <c r="F838" s="83">
        <f t="shared" si="257"/>
        <v>10</v>
      </c>
      <c r="G838" s="9">
        <v>10</v>
      </c>
      <c r="H838" s="9">
        <v>0</v>
      </c>
      <c r="I838" s="83">
        <f t="shared" si="258"/>
        <v>10</v>
      </c>
      <c r="J838" s="9">
        <v>10</v>
      </c>
      <c r="K838" s="9">
        <v>0</v>
      </c>
      <c r="L838" s="83">
        <f t="shared" si="259"/>
        <v>10</v>
      </c>
      <c r="M838" s="9">
        <v>10</v>
      </c>
      <c r="N838" s="9">
        <v>0</v>
      </c>
      <c r="O838" s="83">
        <f t="shared" si="260"/>
        <v>10</v>
      </c>
      <c r="P838" s="9">
        <v>10</v>
      </c>
      <c r="Q838" s="9">
        <v>0</v>
      </c>
      <c r="R838" s="83">
        <f t="shared" si="255"/>
        <v>10</v>
      </c>
      <c r="S838" s="9">
        <v>10</v>
      </c>
      <c r="T838" s="9">
        <v>0</v>
      </c>
      <c r="U838" s="83">
        <f t="shared" si="261"/>
        <v>10</v>
      </c>
      <c r="V838" s="9">
        <v>10</v>
      </c>
      <c r="W838" s="9">
        <v>0</v>
      </c>
      <c r="X838" s="41"/>
      <c r="Y838" s="46">
        <f t="shared" si="264"/>
        <v>100</v>
      </c>
      <c r="Z838" s="23"/>
      <c r="AA838" s="15"/>
      <c r="AB838" s="15"/>
      <c r="AC838" s="15"/>
      <c r="AD838" s="15"/>
      <c r="AE838" s="15"/>
      <c r="AF838" s="15"/>
      <c r="AG838" s="15"/>
      <c r="AH838" s="15"/>
    </row>
    <row r="839" spans="1:34" x14ac:dyDescent="0.25">
      <c r="A839" s="66" t="s">
        <v>314</v>
      </c>
      <c r="B839" s="134"/>
      <c r="C839" s="83">
        <f t="shared" si="256"/>
        <v>3</v>
      </c>
      <c r="D839" s="9">
        <v>3</v>
      </c>
      <c r="E839" s="9">
        <v>0</v>
      </c>
      <c r="F839" s="83">
        <f t="shared" si="257"/>
        <v>3</v>
      </c>
      <c r="G839" s="9">
        <v>3</v>
      </c>
      <c r="H839" s="9">
        <v>0</v>
      </c>
      <c r="I839" s="83">
        <f t="shared" si="258"/>
        <v>2</v>
      </c>
      <c r="J839" s="9">
        <v>2</v>
      </c>
      <c r="K839" s="9">
        <v>0</v>
      </c>
      <c r="L839" s="83">
        <f t="shared" si="259"/>
        <v>2</v>
      </c>
      <c r="M839" s="9">
        <v>2</v>
      </c>
      <c r="N839" s="9">
        <v>0</v>
      </c>
      <c r="O839" s="83">
        <f t="shared" si="260"/>
        <v>2</v>
      </c>
      <c r="P839" s="9">
        <v>2</v>
      </c>
      <c r="Q839" s="9">
        <v>0</v>
      </c>
      <c r="R839" s="83">
        <f t="shared" si="255"/>
        <v>2</v>
      </c>
      <c r="S839" s="9">
        <v>2</v>
      </c>
      <c r="T839" s="9">
        <v>0</v>
      </c>
      <c r="U839" s="83">
        <f t="shared" si="261"/>
        <v>2</v>
      </c>
      <c r="V839" s="9">
        <v>2</v>
      </c>
      <c r="W839" s="9">
        <v>0</v>
      </c>
      <c r="X839" s="41"/>
      <c r="Y839" s="46">
        <f t="shared" si="264"/>
        <v>16</v>
      </c>
      <c r="Z839" s="23"/>
      <c r="AA839" s="15"/>
      <c r="AB839" s="15"/>
      <c r="AC839" s="15"/>
      <c r="AD839" s="15"/>
      <c r="AE839" s="15"/>
      <c r="AF839" s="15"/>
      <c r="AG839" s="15"/>
      <c r="AH839" s="15"/>
    </row>
    <row r="840" spans="1:34" x14ac:dyDescent="0.25">
      <c r="A840" s="66" t="s">
        <v>316</v>
      </c>
      <c r="B840" s="134"/>
      <c r="C840" s="83">
        <f t="shared" si="256"/>
        <v>3</v>
      </c>
      <c r="D840" s="9">
        <v>3</v>
      </c>
      <c r="E840" s="9">
        <v>0</v>
      </c>
      <c r="F840" s="83">
        <f t="shared" si="257"/>
        <v>2</v>
      </c>
      <c r="G840" s="9">
        <v>2</v>
      </c>
      <c r="H840" s="9">
        <v>0</v>
      </c>
      <c r="I840" s="83">
        <f t="shared" si="258"/>
        <v>2</v>
      </c>
      <c r="J840" s="9">
        <v>2</v>
      </c>
      <c r="K840" s="9">
        <v>0</v>
      </c>
      <c r="L840" s="83">
        <f t="shared" si="259"/>
        <v>2</v>
      </c>
      <c r="M840" s="9">
        <v>2</v>
      </c>
      <c r="N840" s="9">
        <v>0</v>
      </c>
      <c r="O840" s="83">
        <f t="shared" si="260"/>
        <v>2</v>
      </c>
      <c r="P840" s="9">
        <v>2</v>
      </c>
      <c r="Q840" s="9">
        <v>0</v>
      </c>
      <c r="R840" s="83">
        <f t="shared" si="255"/>
        <v>1</v>
      </c>
      <c r="S840" s="9">
        <v>1</v>
      </c>
      <c r="T840" s="9">
        <v>0</v>
      </c>
      <c r="U840" s="83">
        <f t="shared" si="261"/>
        <v>1</v>
      </c>
      <c r="V840" s="9">
        <v>1</v>
      </c>
      <c r="W840" s="9">
        <v>0</v>
      </c>
      <c r="X840" s="41"/>
      <c r="Y840" s="46">
        <f t="shared" si="264"/>
        <v>13</v>
      </c>
      <c r="Z840" s="23"/>
      <c r="AA840" s="15"/>
      <c r="AB840" s="15"/>
      <c r="AC840" s="15"/>
      <c r="AD840" s="15"/>
      <c r="AE840" s="15"/>
      <c r="AF840" s="15"/>
      <c r="AG840" s="15"/>
      <c r="AH840" s="15"/>
    </row>
    <row r="841" spans="1:34" x14ac:dyDescent="0.25">
      <c r="A841" s="66" t="s">
        <v>471</v>
      </c>
      <c r="B841" s="134"/>
      <c r="C841" s="83">
        <f t="shared" si="256"/>
        <v>3</v>
      </c>
      <c r="D841" s="9">
        <v>3</v>
      </c>
      <c r="E841" s="9">
        <v>0</v>
      </c>
      <c r="F841" s="83">
        <f t="shared" si="257"/>
        <v>2</v>
      </c>
      <c r="G841" s="9">
        <v>2</v>
      </c>
      <c r="H841" s="9">
        <v>0</v>
      </c>
      <c r="I841" s="83">
        <f t="shared" si="258"/>
        <v>2</v>
      </c>
      <c r="J841" s="9">
        <v>2</v>
      </c>
      <c r="K841" s="9">
        <v>0</v>
      </c>
      <c r="L841" s="83">
        <f t="shared" si="259"/>
        <v>2</v>
      </c>
      <c r="M841" s="9">
        <v>2</v>
      </c>
      <c r="N841" s="9">
        <v>0</v>
      </c>
      <c r="O841" s="83">
        <f t="shared" si="260"/>
        <v>1</v>
      </c>
      <c r="P841" s="9">
        <v>1</v>
      </c>
      <c r="Q841" s="9">
        <v>0</v>
      </c>
      <c r="R841" s="83">
        <f t="shared" si="255"/>
        <v>1</v>
      </c>
      <c r="S841" s="9">
        <v>1</v>
      </c>
      <c r="T841" s="9">
        <v>0</v>
      </c>
      <c r="U841" s="83">
        <f t="shared" si="261"/>
        <v>1</v>
      </c>
      <c r="V841" s="9">
        <v>1</v>
      </c>
      <c r="W841" s="9">
        <v>0</v>
      </c>
      <c r="X841" s="41"/>
      <c r="Y841" s="46">
        <f t="shared" si="264"/>
        <v>12</v>
      </c>
      <c r="Z841" s="23"/>
      <c r="AA841" s="15"/>
      <c r="AB841" s="15"/>
      <c r="AC841" s="15"/>
      <c r="AD841" s="15"/>
      <c r="AE841" s="15"/>
      <c r="AF841" s="15"/>
      <c r="AG841" s="15"/>
      <c r="AH841" s="15"/>
    </row>
    <row r="842" spans="1:34" x14ac:dyDescent="0.25">
      <c r="A842" s="19" t="s">
        <v>317</v>
      </c>
      <c r="B842" s="64">
        <v>2330</v>
      </c>
      <c r="C842" s="83">
        <f t="shared" si="256"/>
        <v>76</v>
      </c>
      <c r="D842" s="20">
        <f>SUM(D843:D850)</f>
        <v>66</v>
      </c>
      <c r="E842" s="20">
        <f>SUM(E843:E850)</f>
        <v>10</v>
      </c>
      <c r="F842" s="83">
        <f t="shared" si="257"/>
        <v>55</v>
      </c>
      <c r="G842" s="20">
        <f>SUM(G843:G850)</f>
        <v>46</v>
      </c>
      <c r="H842" s="20">
        <f>SUM(H843:H850)</f>
        <v>9</v>
      </c>
      <c r="I842" s="83">
        <f t="shared" si="258"/>
        <v>52</v>
      </c>
      <c r="J842" s="20">
        <f>SUM(J843:J850)</f>
        <v>48</v>
      </c>
      <c r="K842" s="20">
        <f>SUM(K843:K850)</f>
        <v>4</v>
      </c>
      <c r="L842" s="83">
        <f t="shared" si="259"/>
        <v>42</v>
      </c>
      <c r="M842" s="20">
        <f>SUM(M843:M850)</f>
        <v>41</v>
      </c>
      <c r="N842" s="20">
        <f>SUM(N843:N850)</f>
        <v>1</v>
      </c>
      <c r="O842" s="83">
        <f t="shared" si="260"/>
        <v>42</v>
      </c>
      <c r="P842" s="20">
        <f>SUM(P843:P850)</f>
        <v>39</v>
      </c>
      <c r="Q842" s="20">
        <f>SUM(Q843:Q850)</f>
        <v>3</v>
      </c>
      <c r="R842" s="83">
        <f t="shared" si="255"/>
        <v>31</v>
      </c>
      <c r="S842" s="20">
        <f>SUM(S843:S850)</f>
        <v>29</v>
      </c>
      <c r="T842" s="20">
        <f>SUM(T843:T850)</f>
        <v>2</v>
      </c>
      <c r="U842" s="83">
        <f t="shared" si="261"/>
        <v>19</v>
      </c>
      <c r="V842" s="20">
        <f>SUM(V843:V850)</f>
        <v>17</v>
      </c>
      <c r="W842" s="20">
        <f>SUM(W843:W850)</f>
        <v>2</v>
      </c>
      <c r="X842" s="100"/>
      <c r="Y842" s="22">
        <f t="shared" si="264"/>
        <v>317</v>
      </c>
      <c r="Z842" s="23"/>
      <c r="AA842" s="15"/>
      <c r="AB842" s="15"/>
      <c r="AC842" s="15"/>
      <c r="AD842" s="15"/>
      <c r="AE842" s="15"/>
      <c r="AF842" s="15"/>
      <c r="AG842" s="15"/>
      <c r="AH842" s="15"/>
    </row>
    <row r="843" spans="1:34" x14ac:dyDescent="0.25">
      <c r="A843" s="101" t="s">
        <v>472</v>
      </c>
      <c r="B843" s="134"/>
      <c r="C843" s="83">
        <f t="shared" si="256"/>
        <v>4</v>
      </c>
      <c r="D843" s="9">
        <v>2</v>
      </c>
      <c r="E843" s="9">
        <v>2</v>
      </c>
      <c r="F843" s="83">
        <f t="shared" si="257"/>
        <v>4</v>
      </c>
      <c r="G843" s="9">
        <v>2</v>
      </c>
      <c r="H843" s="9">
        <v>2</v>
      </c>
      <c r="I843" s="83">
        <f t="shared" si="258"/>
        <v>2</v>
      </c>
      <c r="J843" s="9">
        <v>2</v>
      </c>
      <c r="K843" s="9">
        <v>0</v>
      </c>
      <c r="L843" s="83">
        <f t="shared" si="259"/>
        <v>2</v>
      </c>
      <c r="M843" s="9">
        <v>2</v>
      </c>
      <c r="N843" s="9">
        <v>0</v>
      </c>
      <c r="O843" s="83">
        <f t="shared" si="260"/>
        <v>2</v>
      </c>
      <c r="P843" s="9">
        <v>2</v>
      </c>
      <c r="Q843" s="9">
        <v>0</v>
      </c>
      <c r="R843" s="83">
        <f t="shared" si="255"/>
        <v>2</v>
      </c>
      <c r="S843" s="9">
        <v>2</v>
      </c>
      <c r="T843" s="9">
        <v>0</v>
      </c>
      <c r="U843" s="83">
        <f t="shared" si="261"/>
        <v>2</v>
      </c>
      <c r="V843" s="9">
        <v>2</v>
      </c>
      <c r="W843" s="9">
        <v>0</v>
      </c>
      <c r="X843" s="102"/>
      <c r="Y843" s="46">
        <f t="shared" si="264"/>
        <v>18</v>
      </c>
      <c r="Z843" s="23"/>
      <c r="AA843" s="15"/>
      <c r="AB843" s="15"/>
      <c r="AC843" s="15"/>
      <c r="AD843" s="15"/>
      <c r="AE843" s="15"/>
      <c r="AF843" s="15"/>
      <c r="AG843" s="15"/>
      <c r="AH843" s="15"/>
    </row>
    <row r="844" spans="1:34" x14ac:dyDescent="0.25">
      <c r="A844" s="66" t="s">
        <v>448</v>
      </c>
      <c r="B844" s="134"/>
      <c r="C844" s="83">
        <f t="shared" si="256"/>
        <v>0</v>
      </c>
      <c r="D844" s="9">
        <v>0</v>
      </c>
      <c r="E844" s="9">
        <v>0</v>
      </c>
      <c r="F844" s="83">
        <f t="shared" si="257"/>
        <v>0</v>
      </c>
      <c r="G844" s="9">
        <v>0</v>
      </c>
      <c r="H844" s="9">
        <v>0</v>
      </c>
      <c r="I844" s="83">
        <f t="shared" si="258"/>
        <v>1</v>
      </c>
      <c r="J844" s="9">
        <v>1</v>
      </c>
      <c r="K844" s="9">
        <v>0</v>
      </c>
      <c r="L844" s="83">
        <f t="shared" si="259"/>
        <v>1</v>
      </c>
      <c r="M844" s="9">
        <v>1</v>
      </c>
      <c r="N844" s="9">
        <v>0</v>
      </c>
      <c r="O844" s="83">
        <f t="shared" si="260"/>
        <v>1</v>
      </c>
      <c r="P844" s="9">
        <v>1</v>
      </c>
      <c r="Q844" s="9">
        <v>0</v>
      </c>
      <c r="R844" s="83">
        <f t="shared" ref="R844:R915" si="281">S844+T844</f>
        <v>1</v>
      </c>
      <c r="S844" s="9">
        <v>1</v>
      </c>
      <c r="T844" s="9">
        <v>0</v>
      </c>
      <c r="U844" s="83">
        <f t="shared" si="261"/>
        <v>1</v>
      </c>
      <c r="V844" s="9">
        <v>1</v>
      </c>
      <c r="W844" s="9">
        <v>0</v>
      </c>
      <c r="X844" s="102"/>
      <c r="Y844" s="46">
        <f t="shared" si="264"/>
        <v>5</v>
      </c>
      <c r="Z844" s="23"/>
      <c r="AA844" s="15"/>
      <c r="AB844" s="15"/>
      <c r="AC844" s="15"/>
      <c r="AD844" s="15"/>
      <c r="AE844" s="15"/>
      <c r="AF844" s="15"/>
      <c r="AG844" s="15"/>
      <c r="AH844" s="15"/>
    </row>
    <row r="845" spans="1:34" x14ac:dyDescent="0.25">
      <c r="A845" s="101" t="s">
        <v>473</v>
      </c>
      <c r="B845" s="134"/>
      <c r="C845" s="83">
        <f t="shared" si="256"/>
        <v>2</v>
      </c>
      <c r="D845" s="9">
        <v>2</v>
      </c>
      <c r="E845" s="9">
        <v>0</v>
      </c>
      <c r="F845" s="83">
        <f t="shared" si="257"/>
        <v>2</v>
      </c>
      <c r="G845" s="9">
        <v>2</v>
      </c>
      <c r="H845" s="9">
        <v>0</v>
      </c>
      <c r="I845" s="83">
        <f t="shared" si="258"/>
        <v>2</v>
      </c>
      <c r="J845" s="9">
        <v>2</v>
      </c>
      <c r="K845" s="9">
        <v>0</v>
      </c>
      <c r="L845" s="83">
        <f t="shared" si="259"/>
        <v>1</v>
      </c>
      <c r="M845" s="9">
        <v>1</v>
      </c>
      <c r="N845" s="9">
        <v>0</v>
      </c>
      <c r="O845" s="83">
        <f t="shared" si="260"/>
        <v>1</v>
      </c>
      <c r="P845" s="9">
        <v>1</v>
      </c>
      <c r="Q845" s="9">
        <v>0</v>
      </c>
      <c r="R845" s="83">
        <f t="shared" si="281"/>
        <v>1</v>
      </c>
      <c r="S845" s="9">
        <v>1</v>
      </c>
      <c r="T845" s="9">
        <v>0</v>
      </c>
      <c r="U845" s="83">
        <f t="shared" si="261"/>
        <v>1</v>
      </c>
      <c r="V845" s="9">
        <v>1</v>
      </c>
      <c r="W845" s="9">
        <v>0</v>
      </c>
      <c r="X845" s="102"/>
      <c r="Y845" s="46">
        <f t="shared" si="264"/>
        <v>10</v>
      </c>
      <c r="Z845" s="23"/>
      <c r="AA845" s="15"/>
      <c r="AB845" s="15"/>
      <c r="AC845" s="15"/>
      <c r="AD845" s="15"/>
      <c r="AE845" s="15"/>
      <c r="AF845" s="15"/>
      <c r="AG845" s="15"/>
      <c r="AH845" s="15"/>
    </row>
    <row r="846" spans="1:34" x14ac:dyDescent="0.25">
      <c r="A846" s="66" t="s">
        <v>474</v>
      </c>
      <c r="B846" s="134"/>
      <c r="C846" s="83">
        <f t="shared" si="256"/>
        <v>5</v>
      </c>
      <c r="D846" s="9">
        <v>5</v>
      </c>
      <c r="E846" s="9">
        <v>0</v>
      </c>
      <c r="F846" s="83">
        <f t="shared" si="257"/>
        <v>4</v>
      </c>
      <c r="G846" s="9">
        <v>3</v>
      </c>
      <c r="H846" s="9">
        <v>1</v>
      </c>
      <c r="I846" s="83">
        <f t="shared" si="258"/>
        <v>5</v>
      </c>
      <c r="J846" s="9">
        <v>4</v>
      </c>
      <c r="K846" s="9">
        <v>1</v>
      </c>
      <c r="L846" s="83">
        <f t="shared" si="259"/>
        <v>3</v>
      </c>
      <c r="M846" s="9">
        <v>3</v>
      </c>
      <c r="N846" s="9">
        <v>0</v>
      </c>
      <c r="O846" s="83">
        <f t="shared" si="260"/>
        <v>2</v>
      </c>
      <c r="P846" s="9">
        <v>2</v>
      </c>
      <c r="Q846" s="9">
        <v>0</v>
      </c>
      <c r="R846" s="83">
        <f t="shared" si="281"/>
        <v>3</v>
      </c>
      <c r="S846" s="9">
        <v>2</v>
      </c>
      <c r="T846" s="9">
        <v>1</v>
      </c>
      <c r="U846" s="83">
        <f t="shared" si="261"/>
        <v>2</v>
      </c>
      <c r="V846" s="9">
        <v>1</v>
      </c>
      <c r="W846" s="9">
        <v>1</v>
      </c>
      <c r="X846" s="102"/>
      <c r="Y846" s="46">
        <f t="shared" si="264"/>
        <v>24</v>
      </c>
      <c r="Z846" s="23"/>
      <c r="AA846" s="15"/>
      <c r="AB846" s="15"/>
      <c r="AC846" s="15"/>
      <c r="AD846" s="15"/>
      <c r="AE846" s="15"/>
      <c r="AF846" s="15"/>
      <c r="AG846" s="15"/>
      <c r="AH846" s="15"/>
    </row>
    <row r="847" spans="1:34" x14ac:dyDescent="0.25">
      <c r="A847" s="101" t="s">
        <v>475</v>
      </c>
      <c r="B847" s="134"/>
      <c r="C847" s="83">
        <f t="shared" si="256"/>
        <v>3</v>
      </c>
      <c r="D847" s="9">
        <v>3</v>
      </c>
      <c r="E847" s="9">
        <v>0</v>
      </c>
      <c r="F847" s="83">
        <f t="shared" si="257"/>
        <v>1</v>
      </c>
      <c r="G847" s="9">
        <v>1</v>
      </c>
      <c r="H847" s="9">
        <v>0</v>
      </c>
      <c r="I847" s="83">
        <f t="shared" si="258"/>
        <v>1</v>
      </c>
      <c r="J847" s="9">
        <v>1</v>
      </c>
      <c r="K847" s="9">
        <v>0</v>
      </c>
      <c r="L847" s="83">
        <f t="shared" si="259"/>
        <v>1</v>
      </c>
      <c r="M847" s="9">
        <v>1</v>
      </c>
      <c r="N847" s="9">
        <v>0</v>
      </c>
      <c r="O847" s="83">
        <f t="shared" si="260"/>
        <v>1</v>
      </c>
      <c r="P847" s="9">
        <v>1</v>
      </c>
      <c r="Q847" s="9">
        <v>0</v>
      </c>
      <c r="R847" s="83">
        <f t="shared" si="281"/>
        <v>1</v>
      </c>
      <c r="S847" s="9">
        <v>1</v>
      </c>
      <c r="T847" s="9">
        <v>0</v>
      </c>
      <c r="U847" s="83">
        <f t="shared" si="261"/>
        <v>0</v>
      </c>
      <c r="V847" s="9">
        <v>0</v>
      </c>
      <c r="W847" s="9">
        <v>0</v>
      </c>
      <c r="X847" s="102"/>
      <c r="Y847" s="46">
        <f t="shared" si="264"/>
        <v>8</v>
      </c>
      <c r="Z847" s="23"/>
      <c r="AA847" s="15"/>
      <c r="AB847" s="15"/>
      <c r="AC847" s="15"/>
      <c r="AD847" s="15"/>
      <c r="AE847" s="15"/>
      <c r="AF847" s="15"/>
      <c r="AG847" s="15"/>
      <c r="AH847" s="15"/>
    </row>
    <row r="848" spans="1:34" x14ac:dyDescent="0.25">
      <c r="A848" s="36" t="s">
        <v>476</v>
      </c>
      <c r="B848" s="134"/>
      <c r="C848" s="83">
        <f t="shared" si="256"/>
        <v>2</v>
      </c>
      <c r="D848" s="9">
        <v>1</v>
      </c>
      <c r="E848" s="9">
        <v>1</v>
      </c>
      <c r="F848" s="83">
        <f t="shared" si="257"/>
        <v>1</v>
      </c>
      <c r="G848" s="9">
        <v>1</v>
      </c>
      <c r="H848" s="9">
        <v>0</v>
      </c>
      <c r="I848" s="83">
        <f t="shared" si="258"/>
        <v>1</v>
      </c>
      <c r="J848" s="9">
        <v>1</v>
      </c>
      <c r="K848" s="9">
        <v>0</v>
      </c>
      <c r="L848" s="83">
        <f t="shared" si="259"/>
        <v>1</v>
      </c>
      <c r="M848" s="9">
        <v>1</v>
      </c>
      <c r="N848" s="9">
        <v>0</v>
      </c>
      <c r="O848" s="83">
        <f t="shared" si="260"/>
        <v>1</v>
      </c>
      <c r="P848" s="9">
        <v>1</v>
      </c>
      <c r="Q848" s="9">
        <v>0</v>
      </c>
      <c r="R848" s="83">
        <f t="shared" si="281"/>
        <v>1</v>
      </c>
      <c r="S848" s="9">
        <v>1</v>
      </c>
      <c r="T848" s="9">
        <v>0</v>
      </c>
      <c r="U848" s="83">
        <f t="shared" si="261"/>
        <v>1</v>
      </c>
      <c r="V848" s="9">
        <v>1</v>
      </c>
      <c r="W848" s="9">
        <v>0</v>
      </c>
      <c r="X848" s="102"/>
      <c r="Y848" s="46">
        <f t="shared" si="264"/>
        <v>8</v>
      </c>
      <c r="Z848" s="23"/>
      <c r="AA848" s="15"/>
      <c r="AB848" s="15"/>
      <c r="AC848" s="15"/>
      <c r="AD848" s="15"/>
      <c r="AE848" s="15"/>
      <c r="AF848" s="15"/>
      <c r="AG848" s="15"/>
      <c r="AH848" s="15"/>
    </row>
    <row r="849" spans="1:34" x14ac:dyDescent="0.25">
      <c r="A849" s="36" t="s">
        <v>318</v>
      </c>
      <c r="B849" s="156"/>
      <c r="C849" s="83">
        <f t="shared" si="256"/>
        <v>55</v>
      </c>
      <c r="D849" s="9">
        <v>50</v>
      </c>
      <c r="E849" s="9">
        <v>5</v>
      </c>
      <c r="F849" s="83">
        <f t="shared" si="257"/>
        <v>40</v>
      </c>
      <c r="G849" s="9">
        <v>35</v>
      </c>
      <c r="H849" s="9">
        <v>5</v>
      </c>
      <c r="I849" s="83">
        <f t="shared" si="258"/>
        <v>35</v>
      </c>
      <c r="J849" s="9">
        <v>35</v>
      </c>
      <c r="K849" s="9">
        <v>0</v>
      </c>
      <c r="L849" s="83">
        <f t="shared" si="259"/>
        <v>30</v>
      </c>
      <c r="M849" s="9">
        <v>30</v>
      </c>
      <c r="N849" s="9">
        <v>0</v>
      </c>
      <c r="O849" s="83">
        <f t="shared" si="260"/>
        <v>32</v>
      </c>
      <c r="P849" s="9">
        <v>30</v>
      </c>
      <c r="Q849" s="9">
        <v>2</v>
      </c>
      <c r="R849" s="83">
        <f t="shared" si="281"/>
        <v>20</v>
      </c>
      <c r="S849" s="9">
        <v>20</v>
      </c>
      <c r="T849" s="9">
        <v>0</v>
      </c>
      <c r="U849" s="83">
        <f t="shared" si="261"/>
        <v>10</v>
      </c>
      <c r="V849" s="9">
        <v>10</v>
      </c>
      <c r="W849" s="9">
        <v>0</v>
      </c>
      <c r="X849" s="103"/>
      <c r="Y849" s="46">
        <f t="shared" si="264"/>
        <v>222</v>
      </c>
      <c r="Z849" s="23"/>
      <c r="AA849" s="15"/>
      <c r="AB849" s="15"/>
      <c r="AC849" s="15"/>
      <c r="AD849" s="15"/>
      <c r="AE849" s="15"/>
      <c r="AF849" s="15"/>
      <c r="AG849" s="15"/>
      <c r="AH849" s="15"/>
    </row>
    <row r="850" spans="1:34" x14ac:dyDescent="0.25">
      <c r="A850" s="66" t="s">
        <v>477</v>
      </c>
      <c r="B850" s="156"/>
      <c r="C850" s="83">
        <f t="shared" ref="C850:C921" si="282">D850+E850</f>
        <v>5</v>
      </c>
      <c r="D850" s="9">
        <v>3</v>
      </c>
      <c r="E850" s="9">
        <v>2</v>
      </c>
      <c r="F850" s="83">
        <f t="shared" ref="F850:F921" si="283">G850+H850</f>
        <v>3</v>
      </c>
      <c r="G850" s="9">
        <v>2</v>
      </c>
      <c r="H850" s="9">
        <v>1</v>
      </c>
      <c r="I850" s="83">
        <f t="shared" ref="I850:I921" si="284">J850+K850</f>
        <v>5</v>
      </c>
      <c r="J850" s="9">
        <v>2</v>
      </c>
      <c r="K850" s="9">
        <v>3</v>
      </c>
      <c r="L850" s="83">
        <f t="shared" ref="L850:L921" si="285">M850+N850</f>
        <v>3</v>
      </c>
      <c r="M850" s="9">
        <v>2</v>
      </c>
      <c r="N850" s="9">
        <v>1</v>
      </c>
      <c r="O850" s="83">
        <f t="shared" ref="O850:O921" si="286">P850+Q850</f>
        <v>2</v>
      </c>
      <c r="P850" s="9">
        <v>1</v>
      </c>
      <c r="Q850" s="9">
        <v>1</v>
      </c>
      <c r="R850" s="83">
        <f t="shared" si="281"/>
        <v>2</v>
      </c>
      <c r="S850" s="9">
        <v>1</v>
      </c>
      <c r="T850" s="9">
        <v>1</v>
      </c>
      <c r="U850" s="83">
        <f t="shared" ref="U850:U921" si="287">V850+W850</f>
        <v>2</v>
      </c>
      <c r="V850" s="9">
        <v>1</v>
      </c>
      <c r="W850" s="9">
        <v>1</v>
      </c>
      <c r="X850" s="102"/>
      <c r="Y850" s="46">
        <f t="shared" si="264"/>
        <v>22</v>
      </c>
      <c r="Z850" s="23"/>
      <c r="AA850" s="15"/>
      <c r="AB850" s="15"/>
      <c r="AC850" s="15"/>
      <c r="AD850" s="15"/>
      <c r="AE850" s="15"/>
      <c r="AF850" s="15"/>
      <c r="AG850" s="15"/>
      <c r="AH850" s="15"/>
    </row>
    <row r="851" spans="1:34" ht="30" x14ac:dyDescent="0.25">
      <c r="A851" s="104" t="s">
        <v>478</v>
      </c>
      <c r="B851" s="69">
        <v>2354</v>
      </c>
      <c r="C851" s="83">
        <f t="shared" si="282"/>
        <v>1</v>
      </c>
      <c r="D851" s="20">
        <f>SUM(D852:D853)</f>
        <v>1</v>
      </c>
      <c r="E851" s="20">
        <f>SUM(E852:E853)</f>
        <v>0</v>
      </c>
      <c r="F851" s="83">
        <f t="shared" si="283"/>
        <v>1</v>
      </c>
      <c r="G851" s="20">
        <f>SUM(G852:G853)</f>
        <v>1</v>
      </c>
      <c r="H851" s="20">
        <f>SUM(H852:H853)</f>
        <v>0</v>
      </c>
      <c r="I851" s="83">
        <f t="shared" si="284"/>
        <v>6</v>
      </c>
      <c r="J851" s="20">
        <f>SUM(J852:J853)</f>
        <v>6</v>
      </c>
      <c r="K851" s="20">
        <f>SUM(K852:K853)</f>
        <v>0</v>
      </c>
      <c r="L851" s="83">
        <f t="shared" si="285"/>
        <v>6</v>
      </c>
      <c r="M851" s="20">
        <f>SUM(M852:M853)</f>
        <v>6</v>
      </c>
      <c r="N851" s="20">
        <f>SUM(N852:N853)</f>
        <v>0</v>
      </c>
      <c r="O851" s="83">
        <f t="shared" si="286"/>
        <v>6</v>
      </c>
      <c r="P851" s="20">
        <f>SUM(P852:P853)</f>
        <v>6</v>
      </c>
      <c r="Q851" s="20">
        <f>SUM(Q852:Q853)</f>
        <v>0</v>
      </c>
      <c r="R851" s="83">
        <f t="shared" si="281"/>
        <v>4</v>
      </c>
      <c r="S851" s="20">
        <f>SUM(S852:S853)</f>
        <v>4</v>
      </c>
      <c r="T851" s="20">
        <f>SUM(T852:T853)</f>
        <v>0</v>
      </c>
      <c r="U851" s="83">
        <f t="shared" si="287"/>
        <v>4</v>
      </c>
      <c r="V851" s="20">
        <f>SUM(V852:V853)</f>
        <v>4</v>
      </c>
      <c r="W851" s="20">
        <f>SUM(W852:W853)</f>
        <v>0</v>
      </c>
      <c r="X851" s="100"/>
      <c r="Y851" s="22">
        <f t="shared" si="264"/>
        <v>28</v>
      </c>
      <c r="Z851" s="23"/>
      <c r="AA851" s="15"/>
      <c r="AB851" s="15"/>
      <c r="AC851" s="15"/>
      <c r="AD851" s="15"/>
      <c r="AE851" s="15"/>
      <c r="AF851" s="15"/>
      <c r="AG851" s="15"/>
      <c r="AH851" s="15"/>
    </row>
    <row r="852" spans="1:34" x14ac:dyDescent="0.25">
      <c r="A852" s="66" t="s">
        <v>479</v>
      </c>
      <c r="B852" s="156"/>
      <c r="C852" s="83">
        <f t="shared" si="282"/>
        <v>0</v>
      </c>
      <c r="D852" s="9">
        <v>0</v>
      </c>
      <c r="E852" s="9">
        <v>0</v>
      </c>
      <c r="F852" s="83">
        <f t="shared" si="283"/>
        <v>0</v>
      </c>
      <c r="G852" s="9">
        <v>0</v>
      </c>
      <c r="H852" s="9">
        <v>0</v>
      </c>
      <c r="I852" s="83">
        <f t="shared" si="284"/>
        <v>1</v>
      </c>
      <c r="J852" s="9">
        <v>1</v>
      </c>
      <c r="K852" s="9">
        <v>0</v>
      </c>
      <c r="L852" s="83">
        <f t="shared" si="285"/>
        <v>1</v>
      </c>
      <c r="M852" s="9">
        <v>1</v>
      </c>
      <c r="N852" s="9">
        <v>0</v>
      </c>
      <c r="O852" s="83">
        <f t="shared" si="286"/>
        <v>1</v>
      </c>
      <c r="P852" s="9">
        <v>1</v>
      </c>
      <c r="Q852" s="9">
        <v>0</v>
      </c>
      <c r="R852" s="83">
        <f t="shared" si="281"/>
        <v>2</v>
      </c>
      <c r="S852" s="9">
        <v>2</v>
      </c>
      <c r="T852" s="9">
        <v>0</v>
      </c>
      <c r="U852" s="83">
        <f t="shared" si="287"/>
        <v>2</v>
      </c>
      <c r="V852" s="9">
        <v>2</v>
      </c>
      <c r="W852" s="9">
        <v>0</v>
      </c>
      <c r="X852" s="102"/>
      <c r="Y852" s="46">
        <f t="shared" si="264"/>
        <v>7</v>
      </c>
      <c r="Z852" s="23"/>
      <c r="AA852" s="15"/>
      <c r="AB852" s="15"/>
      <c r="AC852" s="15"/>
      <c r="AD852" s="15"/>
      <c r="AE852" s="15"/>
      <c r="AF852" s="15"/>
      <c r="AG852" s="15"/>
      <c r="AH852" s="15"/>
    </row>
    <row r="853" spans="1:34" x14ac:dyDescent="0.25">
      <c r="A853" s="36" t="s">
        <v>480</v>
      </c>
      <c r="B853" s="156"/>
      <c r="C853" s="83">
        <f t="shared" si="282"/>
        <v>1</v>
      </c>
      <c r="D853" s="9">
        <v>1</v>
      </c>
      <c r="E853" s="9">
        <v>0</v>
      </c>
      <c r="F853" s="83">
        <f t="shared" si="283"/>
        <v>1</v>
      </c>
      <c r="G853" s="9">
        <v>1</v>
      </c>
      <c r="H853" s="9">
        <v>0</v>
      </c>
      <c r="I853" s="83">
        <f t="shared" si="284"/>
        <v>5</v>
      </c>
      <c r="J853" s="9">
        <v>5</v>
      </c>
      <c r="K853" s="9">
        <v>0</v>
      </c>
      <c r="L853" s="83">
        <f t="shared" si="285"/>
        <v>5</v>
      </c>
      <c r="M853" s="9">
        <v>5</v>
      </c>
      <c r="N853" s="9">
        <v>0</v>
      </c>
      <c r="O853" s="83">
        <f t="shared" si="286"/>
        <v>5</v>
      </c>
      <c r="P853" s="9">
        <v>5</v>
      </c>
      <c r="Q853" s="9">
        <v>0</v>
      </c>
      <c r="R853" s="83">
        <f t="shared" si="281"/>
        <v>2</v>
      </c>
      <c r="S853" s="9">
        <v>2</v>
      </c>
      <c r="T853" s="9">
        <v>0</v>
      </c>
      <c r="U853" s="83">
        <f t="shared" si="287"/>
        <v>2</v>
      </c>
      <c r="V853" s="9">
        <v>2</v>
      </c>
      <c r="W853" s="9">
        <v>0</v>
      </c>
      <c r="X853" s="102"/>
      <c r="Y853" s="46">
        <f t="shared" si="264"/>
        <v>21</v>
      </c>
      <c r="Z853" s="23"/>
      <c r="AA853" s="15"/>
      <c r="AB853" s="15"/>
      <c r="AC853" s="15"/>
      <c r="AD853" s="15"/>
      <c r="AE853" s="15"/>
      <c r="AF853" s="15"/>
      <c r="AG853" s="15"/>
      <c r="AH853" s="15"/>
    </row>
    <row r="854" spans="1:34" ht="30" x14ac:dyDescent="0.25">
      <c r="A854" s="19" t="s">
        <v>481</v>
      </c>
      <c r="B854" s="69">
        <v>2357</v>
      </c>
      <c r="C854" s="83">
        <f t="shared" si="282"/>
        <v>3</v>
      </c>
      <c r="D854" s="20">
        <f>D855</f>
        <v>3</v>
      </c>
      <c r="E854" s="20">
        <f>E855</f>
        <v>0</v>
      </c>
      <c r="F854" s="83">
        <f t="shared" si="283"/>
        <v>3</v>
      </c>
      <c r="G854" s="20">
        <f>G855</f>
        <v>3</v>
      </c>
      <c r="H854" s="20">
        <f>H855</f>
        <v>0</v>
      </c>
      <c r="I854" s="83">
        <f t="shared" si="284"/>
        <v>3</v>
      </c>
      <c r="J854" s="20">
        <f>J855</f>
        <v>3</v>
      </c>
      <c r="K854" s="20">
        <f>K855</f>
        <v>0</v>
      </c>
      <c r="L854" s="83">
        <f t="shared" si="285"/>
        <v>3</v>
      </c>
      <c r="M854" s="20">
        <f>M855</f>
        <v>3</v>
      </c>
      <c r="N854" s="20">
        <f>N855</f>
        <v>0</v>
      </c>
      <c r="O854" s="83">
        <f t="shared" si="286"/>
        <v>3</v>
      </c>
      <c r="P854" s="20">
        <f>P855</f>
        <v>3</v>
      </c>
      <c r="Q854" s="20">
        <f>Q855</f>
        <v>0</v>
      </c>
      <c r="R854" s="83">
        <f t="shared" si="281"/>
        <v>3</v>
      </c>
      <c r="S854" s="20">
        <f>S855</f>
        <v>3</v>
      </c>
      <c r="T854" s="20">
        <f>T855</f>
        <v>0</v>
      </c>
      <c r="U854" s="83">
        <f t="shared" si="287"/>
        <v>3</v>
      </c>
      <c r="V854" s="20">
        <f>V855</f>
        <v>3</v>
      </c>
      <c r="W854" s="20">
        <f>W855</f>
        <v>0</v>
      </c>
      <c r="X854" s="100"/>
      <c r="Y854" s="22">
        <f t="shared" si="264"/>
        <v>21</v>
      </c>
      <c r="Z854" s="23"/>
      <c r="AA854" s="15"/>
      <c r="AB854" s="15"/>
      <c r="AC854" s="15"/>
      <c r="AD854" s="15"/>
      <c r="AE854" s="15"/>
      <c r="AF854" s="15"/>
      <c r="AG854" s="15"/>
      <c r="AH854" s="15"/>
    </row>
    <row r="855" spans="1:34" x14ac:dyDescent="0.25">
      <c r="A855" s="66" t="s">
        <v>320</v>
      </c>
      <c r="B855" s="156"/>
      <c r="C855" s="83">
        <f t="shared" si="282"/>
        <v>3</v>
      </c>
      <c r="D855" s="9">
        <v>3</v>
      </c>
      <c r="E855" s="9">
        <v>0</v>
      </c>
      <c r="F855" s="83">
        <f t="shared" si="283"/>
        <v>3</v>
      </c>
      <c r="G855" s="9">
        <v>3</v>
      </c>
      <c r="H855" s="9">
        <v>0</v>
      </c>
      <c r="I855" s="83">
        <f t="shared" si="284"/>
        <v>3</v>
      </c>
      <c r="J855" s="9">
        <v>3</v>
      </c>
      <c r="K855" s="9">
        <v>0</v>
      </c>
      <c r="L855" s="83">
        <f t="shared" si="285"/>
        <v>3</v>
      </c>
      <c r="M855" s="9">
        <v>3</v>
      </c>
      <c r="N855" s="9">
        <v>0</v>
      </c>
      <c r="O855" s="83">
        <f t="shared" si="286"/>
        <v>3</v>
      </c>
      <c r="P855" s="9">
        <v>3</v>
      </c>
      <c r="Q855" s="9">
        <v>0</v>
      </c>
      <c r="R855" s="83">
        <f t="shared" si="281"/>
        <v>3</v>
      </c>
      <c r="S855" s="9">
        <v>3</v>
      </c>
      <c r="T855" s="9">
        <v>0</v>
      </c>
      <c r="U855" s="83">
        <f t="shared" si="287"/>
        <v>3</v>
      </c>
      <c r="V855" s="9">
        <v>3</v>
      </c>
      <c r="W855" s="9">
        <v>0</v>
      </c>
      <c r="X855" s="102"/>
      <c r="Y855" s="46">
        <f t="shared" si="264"/>
        <v>21</v>
      </c>
      <c r="Z855" s="23"/>
      <c r="AA855" s="15"/>
      <c r="AB855" s="15"/>
      <c r="AC855" s="15"/>
      <c r="AD855" s="15"/>
      <c r="AE855" s="15"/>
      <c r="AF855" s="15"/>
      <c r="AG855" s="15"/>
      <c r="AH855" s="15"/>
    </row>
    <row r="856" spans="1:34" ht="30" x14ac:dyDescent="0.25">
      <c r="A856" s="104" t="s">
        <v>482</v>
      </c>
      <c r="B856" s="64">
        <v>2352</v>
      </c>
      <c r="C856" s="83">
        <f t="shared" si="282"/>
        <v>10</v>
      </c>
      <c r="D856" s="20">
        <f>SUM(D857:D858)</f>
        <v>5</v>
      </c>
      <c r="E856" s="20">
        <f>SUM(E857:E858)</f>
        <v>5</v>
      </c>
      <c r="F856" s="83">
        <f t="shared" si="283"/>
        <v>8</v>
      </c>
      <c r="G856" s="20">
        <f>SUM(G857:G858)</f>
        <v>2</v>
      </c>
      <c r="H856" s="20">
        <f>SUM(H857:H858)</f>
        <v>6</v>
      </c>
      <c r="I856" s="83">
        <f t="shared" si="284"/>
        <v>4</v>
      </c>
      <c r="J856" s="20">
        <f>SUM(J857:J858)</f>
        <v>1</v>
      </c>
      <c r="K856" s="20">
        <f>SUM(K857:K858)</f>
        <v>3</v>
      </c>
      <c r="L856" s="83">
        <f t="shared" si="285"/>
        <v>6</v>
      </c>
      <c r="M856" s="20">
        <f>SUM(M857:M858)</f>
        <v>3</v>
      </c>
      <c r="N856" s="20">
        <f>SUM(N857:N858)</f>
        <v>3</v>
      </c>
      <c r="O856" s="83">
        <f t="shared" si="286"/>
        <v>5</v>
      </c>
      <c r="P856" s="20">
        <f>SUM(P857:P858)</f>
        <v>2</v>
      </c>
      <c r="Q856" s="20">
        <f>SUM(Q857:Q858)</f>
        <v>3</v>
      </c>
      <c r="R856" s="83">
        <f t="shared" si="281"/>
        <v>4</v>
      </c>
      <c r="S856" s="20">
        <f>SUM(S857:S858)</f>
        <v>2</v>
      </c>
      <c r="T856" s="20">
        <f>SUM(T857:T858)</f>
        <v>2</v>
      </c>
      <c r="U856" s="83">
        <f t="shared" si="287"/>
        <v>4</v>
      </c>
      <c r="V856" s="20">
        <f>SUM(V857:V858)</f>
        <v>2</v>
      </c>
      <c r="W856" s="20">
        <f>SUM(W857:W858)</f>
        <v>2</v>
      </c>
      <c r="X856" s="100"/>
      <c r="Y856" s="22">
        <f t="shared" si="264"/>
        <v>41</v>
      </c>
      <c r="Z856" s="23"/>
      <c r="AA856" s="15"/>
      <c r="AB856" s="15"/>
      <c r="AC856" s="15"/>
      <c r="AD856" s="15"/>
      <c r="AE856" s="15"/>
      <c r="AF856" s="15"/>
      <c r="AG856" s="15"/>
      <c r="AH856" s="15"/>
    </row>
    <row r="857" spans="1:34" x14ac:dyDescent="0.25">
      <c r="A857" s="36" t="s">
        <v>483</v>
      </c>
      <c r="B857" s="156"/>
      <c r="C857" s="83">
        <f t="shared" si="282"/>
        <v>5</v>
      </c>
      <c r="D857" s="9">
        <v>2</v>
      </c>
      <c r="E857" s="9">
        <v>3</v>
      </c>
      <c r="F857" s="83">
        <f t="shared" si="283"/>
        <v>5</v>
      </c>
      <c r="G857" s="9">
        <v>0</v>
      </c>
      <c r="H857" s="9">
        <v>5</v>
      </c>
      <c r="I857" s="83">
        <f t="shared" si="284"/>
        <v>2</v>
      </c>
      <c r="J857" s="9">
        <v>0</v>
      </c>
      <c r="K857" s="9">
        <v>2</v>
      </c>
      <c r="L857" s="83">
        <f t="shared" si="285"/>
        <v>4</v>
      </c>
      <c r="M857" s="9">
        <v>2</v>
      </c>
      <c r="N857" s="9">
        <v>2</v>
      </c>
      <c r="O857" s="83">
        <f t="shared" si="286"/>
        <v>3</v>
      </c>
      <c r="P857" s="9">
        <v>1</v>
      </c>
      <c r="Q857" s="9">
        <v>2</v>
      </c>
      <c r="R857" s="83">
        <f t="shared" si="281"/>
        <v>2</v>
      </c>
      <c r="S857" s="9">
        <v>1</v>
      </c>
      <c r="T857" s="9">
        <v>1</v>
      </c>
      <c r="U857" s="83">
        <f t="shared" si="287"/>
        <v>2</v>
      </c>
      <c r="V857" s="9">
        <v>1</v>
      </c>
      <c r="W857" s="9">
        <v>1</v>
      </c>
      <c r="X857" s="102"/>
      <c r="Y857" s="46">
        <f t="shared" si="264"/>
        <v>23</v>
      </c>
      <c r="Z857" s="23"/>
      <c r="AA857" s="15"/>
      <c r="AB857" s="15"/>
      <c r="AC857" s="15"/>
      <c r="AD857" s="15"/>
      <c r="AE857" s="15"/>
      <c r="AF857" s="15"/>
      <c r="AG857" s="15"/>
      <c r="AH857" s="15"/>
    </row>
    <row r="858" spans="1:34" x14ac:dyDescent="0.25">
      <c r="A858" s="66" t="s">
        <v>484</v>
      </c>
      <c r="B858" s="156"/>
      <c r="C858" s="83">
        <f t="shared" si="282"/>
        <v>5</v>
      </c>
      <c r="D858" s="9">
        <v>3</v>
      </c>
      <c r="E858" s="9">
        <v>2</v>
      </c>
      <c r="F858" s="83">
        <f t="shared" si="283"/>
        <v>3</v>
      </c>
      <c r="G858" s="9">
        <v>2</v>
      </c>
      <c r="H858" s="9">
        <v>1</v>
      </c>
      <c r="I858" s="83">
        <f t="shared" si="284"/>
        <v>2</v>
      </c>
      <c r="J858" s="9">
        <v>1</v>
      </c>
      <c r="K858" s="9">
        <v>1</v>
      </c>
      <c r="L858" s="83">
        <f t="shared" si="285"/>
        <v>2</v>
      </c>
      <c r="M858" s="9">
        <v>1</v>
      </c>
      <c r="N858" s="9">
        <v>1</v>
      </c>
      <c r="O858" s="83">
        <f t="shared" si="286"/>
        <v>2</v>
      </c>
      <c r="P858" s="9">
        <v>1</v>
      </c>
      <c r="Q858" s="9">
        <v>1</v>
      </c>
      <c r="R858" s="83">
        <f t="shared" si="281"/>
        <v>2</v>
      </c>
      <c r="S858" s="9">
        <v>1</v>
      </c>
      <c r="T858" s="9">
        <v>1</v>
      </c>
      <c r="U858" s="83">
        <f t="shared" si="287"/>
        <v>2</v>
      </c>
      <c r="V858" s="9">
        <v>1</v>
      </c>
      <c r="W858" s="9">
        <v>1</v>
      </c>
      <c r="X858" s="102"/>
      <c r="Y858" s="46">
        <f t="shared" ref="Y858:Y929" si="288">U858+R858+O858+L858+I858+F858+C858</f>
        <v>18</v>
      </c>
      <c r="Z858" s="23"/>
      <c r="AA858" s="15"/>
      <c r="AB858" s="15"/>
      <c r="AC858" s="15"/>
      <c r="AD858" s="15"/>
      <c r="AE858" s="15"/>
      <c r="AF858" s="15"/>
      <c r="AG858" s="15"/>
      <c r="AH858" s="15"/>
    </row>
    <row r="859" spans="1:34" ht="30" x14ac:dyDescent="0.25">
      <c r="A859" s="104" t="s">
        <v>485</v>
      </c>
      <c r="B859" s="128">
        <v>1345</v>
      </c>
      <c r="C859" s="83">
        <f t="shared" si="282"/>
        <v>0</v>
      </c>
      <c r="D859" s="20">
        <f>D860</f>
        <v>0</v>
      </c>
      <c r="E859" s="20">
        <f>E860</f>
        <v>0</v>
      </c>
      <c r="F859" s="83">
        <f t="shared" si="283"/>
        <v>0</v>
      </c>
      <c r="G859" s="20">
        <f>G860</f>
        <v>0</v>
      </c>
      <c r="H859" s="20">
        <f>H860</f>
        <v>0</v>
      </c>
      <c r="I859" s="83">
        <f t="shared" si="284"/>
        <v>1</v>
      </c>
      <c r="J859" s="20">
        <f>J860</f>
        <v>1</v>
      </c>
      <c r="K859" s="20">
        <f>K860</f>
        <v>0</v>
      </c>
      <c r="L859" s="83">
        <f t="shared" si="285"/>
        <v>1</v>
      </c>
      <c r="M859" s="20">
        <f>M860</f>
        <v>1</v>
      </c>
      <c r="N859" s="20">
        <f>N860</f>
        <v>0</v>
      </c>
      <c r="O859" s="83">
        <f t="shared" si="286"/>
        <v>1</v>
      </c>
      <c r="P859" s="20">
        <f>P860</f>
        <v>1</v>
      </c>
      <c r="Q859" s="20">
        <f>Q860</f>
        <v>0</v>
      </c>
      <c r="R859" s="83">
        <f t="shared" si="281"/>
        <v>1</v>
      </c>
      <c r="S859" s="20">
        <f>S860</f>
        <v>1</v>
      </c>
      <c r="T859" s="20">
        <f>T860</f>
        <v>0</v>
      </c>
      <c r="U859" s="83">
        <f t="shared" si="287"/>
        <v>1</v>
      </c>
      <c r="V859" s="20">
        <f>V860</f>
        <v>1</v>
      </c>
      <c r="W859" s="20">
        <f>W860</f>
        <v>0</v>
      </c>
      <c r="X859" s="100"/>
      <c r="Y859" s="22">
        <f t="shared" si="288"/>
        <v>5</v>
      </c>
      <c r="Z859" s="23"/>
      <c r="AA859" s="15"/>
      <c r="AB859" s="15"/>
      <c r="AC859" s="15"/>
      <c r="AD859" s="15"/>
      <c r="AE859" s="15"/>
      <c r="AF859" s="15"/>
      <c r="AG859" s="15"/>
      <c r="AH859" s="15"/>
    </row>
    <row r="860" spans="1:34" ht="21.75" customHeight="1" x14ac:dyDescent="0.25">
      <c r="A860" s="36" t="s">
        <v>486</v>
      </c>
      <c r="B860" s="156"/>
      <c r="C860" s="83">
        <f t="shared" si="282"/>
        <v>0</v>
      </c>
      <c r="D860" s="9">
        <v>0</v>
      </c>
      <c r="E860" s="9">
        <v>0</v>
      </c>
      <c r="F860" s="83">
        <f t="shared" si="283"/>
        <v>0</v>
      </c>
      <c r="G860" s="9">
        <v>0</v>
      </c>
      <c r="H860" s="9">
        <v>0</v>
      </c>
      <c r="I860" s="83">
        <f t="shared" si="284"/>
        <v>1</v>
      </c>
      <c r="J860" s="9">
        <v>1</v>
      </c>
      <c r="K860" s="9">
        <v>0</v>
      </c>
      <c r="L860" s="83">
        <f t="shared" si="285"/>
        <v>1</v>
      </c>
      <c r="M860" s="9">
        <v>1</v>
      </c>
      <c r="N860" s="9">
        <v>0</v>
      </c>
      <c r="O860" s="83">
        <f t="shared" si="286"/>
        <v>1</v>
      </c>
      <c r="P860" s="9">
        <v>1</v>
      </c>
      <c r="Q860" s="9">
        <v>0</v>
      </c>
      <c r="R860" s="83">
        <f t="shared" si="281"/>
        <v>1</v>
      </c>
      <c r="S860" s="9">
        <v>1</v>
      </c>
      <c r="T860" s="9">
        <v>0</v>
      </c>
      <c r="U860" s="83">
        <f t="shared" si="287"/>
        <v>1</v>
      </c>
      <c r="V860" s="9">
        <v>1</v>
      </c>
      <c r="W860" s="9">
        <v>0</v>
      </c>
      <c r="X860" s="102"/>
      <c r="Y860" s="46">
        <f t="shared" si="288"/>
        <v>5</v>
      </c>
      <c r="Z860" s="23"/>
      <c r="AA860" s="15"/>
      <c r="AB860" s="15"/>
      <c r="AC860" s="15"/>
      <c r="AD860" s="15"/>
      <c r="AE860" s="15"/>
      <c r="AF860" s="15"/>
      <c r="AG860" s="15"/>
      <c r="AH860" s="15"/>
    </row>
    <row r="861" spans="1:34" ht="30" x14ac:dyDescent="0.25">
      <c r="A861" s="19" t="s">
        <v>443</v>
      </c>
      <c r="B861" s="69">
        <v>1120</v>
      </c>
      <c r="C861" s="83">
        <f t="shared" si="282"/>
        <v>6</v>
      </c>
      <c r="D861" s="20">
        <f>SUM(D862:D867)</f>
        <v>6</v>
      </c>
      <c r="E861" s="20">
        <f>SUM(E862:E867)</f>
        <v>0</v>
      </c>
      <c r="F861" s="83">
        <f t="shared" si="283"/>
        <v>6</v>
      </c>
      <c r="G861" s="20">
        <f>SUM(G862:G867)</f>
        <v>6</v>
      </c>
      <c r="H861" s="20">
        <f>SUM(H862:H867)</f>
        <v>0</v>
      </c>
      <c r="I861" s="83">
        <f t="shared" si="284"/>
        <v>7</v>
      </c>
      <c r="J861" s="20">
        <f>SUM(J862:J867)</f>
        <v>7</v>
      </c>
      <c r="K861" s="20">
        <f>SUM(K862:K867)</f>
        <v>0</v>
      </c>
      <c r="L861" s="83">
        <f t="shared" si="285"/>
        <v>4</v>
      </c>
      <c r="M861" s="20">
        <f>SUM(M862:M867)</f>
        <v>4</v>
      </c>
      <c r="N861" s="20">
        <f>SUM(N862:N867)</f>
        <v>0</v>
      </c>
      <c r="O861" s="83">
        <f t="shared" si="286"/>
        <v>3</v>
      </c>
      <c r="P861" s="20">
        <f>SUM(P862:P867)</f>
        <v>3</v>
      </c>
      <c r="Q861" s="20">
        <f>SUM(Q862:Q867)</f>
        <v>0</v>
      </c>
      <c r="R861" s="83">
        <f t="shared" si="281"/>
        <v>1</v>
      </c>
      <c r="S861" s="20">
        <f>SUM(S862:S867)</f>
        <v>1</v>
      </c>
      <c r="T861" s="20">
        <f>SUM(T862:T867)</f>
        <v>0</v>
      </c>
      <c r="U861" s="83">
        <f t="shared" si="287"/>
        <v>0</v>
      </c>
      <c r="V861" s="20">
        <f>SUM(V862:V867)</f>
        <v>0</v>
      </c>
      <c r="W861" s="20">
        <f>SUM(W862:W867)</f>
        <v>0</v>
      </c>
      <c r="X861" s="21"/>
      <c r="Y861" s="22">
        <f t="shared" si="288"/>
        <v>27</v>
      </c>
      <c r="Z861" s="23"/>
      <c r="AA861" s="15"/>
      <c r="AB861" s="15"/>
      <c r="AC861" s="15"/>
      <c r="AD861" s="15"/>
      <c r="AE861" s="15"/>
      <c r="AF861" s="15"/>
      <c r="AG861" s="15"/>
      <c r="AH861" s="15"/>
    </row>
    <row r="862" spans="1:34" ht="21.75" customHeight="1" x14ac:dyDescent="0.25">
      <c r="A862" s="105" t="s">
        <v>487</v>
      </c>
      <c r="B862" s="156"/>
      <c r="C862" s="83">
        <f t="shared" si="282"/>
        <v>1</v>
      </c>
      <c r="D862" s="9">
        <v>1</v>
      </c>
      <c r="E862" s="9">
        <v>0</v>
      </c>
      <c r="F862" s="83">
        <f t="shared" si="283"/>
        <v>1</v>
      </c>
      <c r="G862" s="9">
        <v>1</v>
      </c>
      <c r="H862" s="9">
        <v>0</v>
      </c>
      <c r="I862" s="83">
        <f t="shared" si="284"/>
        <v>1</v>
      </c>
      <c r="J862" s="9">
        <v>1</v>
      </c>
      <c r="K862" s="9">
        <v>0</v>
      </c>
      <c r="L862" s="83">
        <f t="shared" si="285"/>
        <v>0</v>
      </c>
      <c r="M862" s="9">
        <v>0</v>
      </c>
      <c r="N862" s="9">
        <v>0</v>
      </c>
      <c r="O862" s="83">
        <f t="shared" si="286"/>
        <v>0</v>
      </c>
      <c r="P862" s="9">
        <v>0</v>
      </c>
      <c r="Q862" s="9">
        <v>0</v>
      </c>
      <c r="R862" s="83">
        <f t="shared" si="281"/>
        <v>0</v>
      </c>
      <c r="S862" s="9">
        <v>0</v>
      </c>
      <c r="T862" s="9">
        <v>0</v>
      </c>
      <c r="U862" s="83">
        <f t="shared" si="287"/>
        <v>0</v>
      </c>
      <c r="V862" s="9">
        <v>0</v>
      </c>
      <c r="W862" s="9">
        <v>0</v>
      </c>
      <c r="X862" s="41"/>
      <c r="Y862" s="46">
        <f t="shared" ref="Y862:Y865" si="289">C862+F862+I862+L862+O862+R862+U862</f>
        <v>3</v>
      </c>
      <c r="Z862" s="23"/>
      <c r="AA862" s="15"/>
      <c r="AB862" s="15"/>
      <c r="AC862" s="15"/>
      <c r="AD862" s="15"/>
      <c r="AE862" s="15"/>
      <c r="AF862" s="15"/>
      <c r="AG862" s="15"/>
      <c r="AH862" s="15"/>
    </row>
    <row r="863" spans="1:34" x14ac:dyDescent="0.25">
      <c r="A863" s="101" t="s">
        <v>488</v>
      </c>
      <c r="B863" s="156">
        <v>1345</v>
      </c>
      <c r="C863" s="83">
        <f t="shared" si="282"/>
        <v>1</v>
      </c>
      <c r="D863" s="9">
        <v>1</v>
      </c>
      <c r="E863" s="9">
        <v>0</v>
      </c>
      <c r="F863" s="83">
        <f t="shared" si="283"/>
        <v>1</v>
      </c>
      <c r="G863" s="9">
        <v>1</v>
      </c>
      <c r="H863" s="9">
        <v>0</v>
      </c>
      <c r="I863" s="83">
        <f t="shared" si="284"/>
        <v>1</v>
      </c>
      <c r="J863" s="9">
        <v>1</v>
      </c>
      <c r="K863" s="9">
        <v>0</v>
      </c>
      <c r="L863" s="83">
        <f t="shared" si="285"/>
        <v>1</v>
      </c>
      <c r="M863" s="9">
        <v>1</v>
      </c>
      <c r="N863" s="9">
        <v>0</v>
      </c>
      <c r="O863" s="83">
        <f t="shared" si="286"/>
        <v>1</v>
      </c>
      <c r="P863" s="9">
        <v>1</v>
      </c>
      <c r="Q863" s="9">
        <v>0</v>
      </c>
      <c r="R863" s="83">
        <f t="shared" si="281"/>
        <v>0</v>
      </c>
      <c r="S863" s="9">
        <v>0</v>
      </c>
      <c r="T863" s="9">
        <v>0</v>
      </c>
      <c r="U863" s="83">
        <f t="shared" si="287"/>
        <v>0</v>
      </c>
      <c r="V863" s="9">
        <v>0</v>
      </c>
      <c r="W863" s="9">
        <v>0</v>
      </c>
      <c r="X863" s="41"/>
      <c r="Y863" s="46">
        <f t="shared" si="289"/>
        <v>5</v>
      </c>
      <c r="Z863" s="23"/>
      <c r="AA863" s="15"/>
      <c r="AB863" s="15"/>
      <c r="AC863" s="15"/>
      <c r="AD863" s="15"/>
      <c r="AE863" s="15"/>
      <c r="AF863" s="15"/>
      <c r="AG863" s="15"/>
      <c r="AH863" s="15"/>
    </row>
    <row r="864" spans="1:34" x14ac:dyDescent="0.25">
      <c r="A864" s="101" t="s">
        <v>489</v>
      </c>
      <c r="B864" s="156"/>
      <c r="C864" s="83">
        <f t="shared" si="282"/>
        <v>0</v>
      </c>
      <c r="D864" s="9">
        <v>0</v>
      </c>
      <c r="E864" s="9">
        <v>0</v>
      </c>
      <c r="F864" s="83">
        <f t="shared" si="283"/>
        <v>0</v>
      </c>
      <c r="G864" s="9">
        <v>0</v>
      </c>
      <c r="H864" s="9">
        <v>0</v>
      </c>
      <c r="I864" s="83">
        <f t="shared" si="284"/>
        <v>1</v>
      </c>
      <c r="J864" s="9">
        <v>1</v>
      </c>
      <c r="K864" s="9">
        <v>0</v>
      </c>
      <c r="L864" s="83">
        <f t="shared" si="285"/>
        <v>0</v>
      </c>
      <c r="M864" s="9">
        <v>0</v>
      </c>
      <c r="N864" s="9">
        <v>0</v>
      </c>
      <c r="O864" s="83">
        <f t="shared" si="286"/>
        <v>0</v>
      </c>
      <c r="P864" s="9">
        <v>0</v>
      </c>
      <c r="Q864" s="9">
        <v>0</v>
      </c>
      <c r="R864" s="83">
        <f t="shared" si="281"/>
        <v>0</v>
      </c>
      <c r="S864" s="9">
        <v>0</v>
      </c>
      <c r="T864" s="9">
        <v>0</v>
      </c>
      <c r="U864" s="83">
        <f t="shared" si="287"/>
        <v>0</v>
      </c>
      <c r="V864" s="9">
        <v>0</v>
      </c>
      <c r="W864" s="9">
        <v>0</v>
      </c>
      <c r="X864" s="41"/>
      <c r="Y864" s="46">
        <f t="shared" si="289"/>
        <v>1</v>
      </c>
      <c r="Z864" s="23"/>
      <c r="AA864" s="15"/>
      <c r="AB864" s="15"/>
      <c r="AC864" s="15"/>
      <c r="AD864" s="15"/>
      <c r="AE864" s="15"/>
      <c r="AF864" s="15"/>
      <c r="AG864" s="15"/>
      <c r="AH864" s="15"/>
    </row>
    <row r="865" spans="1:34" ht="30" x14ac:dyDescent="0.25">
      <c r="A865" s="106" t="s">
        <v>490</v>
      </c>
      <c r="B865" s="156"/>
      <c r="C865" s="83">
        <f t="shared" si="282"/>
        <v>2</v>
      </c>
      <c r="D865" s="9">
        <v>2</v>
      </c>
      <c r="E865" s="9">
        <v>0</v>
      </c>
      <c r="F865" s="83">
        <f t="shared" si="283"/>
        <v>2</v>
      </c>
      <c r="G865" s="9">
        <v>2</v>
      </c>
      <c r="H865" s="9">
        <v>0</v>
      </c>
      <c r="I865" s="83">
        <f t="shared" si="284"/>
        <v>2</v>
      </c>
      <c r="J865" s="9">
        <v>2</v>
      </c>
      <c r="K865" s="9">
        <v>0</v>
      </c>
      <c r="L865" s="83">
        <f t="shared" si="285"/>
        <v>1</v>
      </c>
      <c r="M865" s="9">
        <v>1</v>
      </c>
      <c r="N865" s="9">
        <v>0</v>
      </c>
      <c r="O865" s="83">
        <f t="shared" si="286"/>
        <v>1</v>
      </c>
      <c r="P865" s="9">
        <v>1</v>
      </c>
      <c r="Q865" s="9">
        <v>0</v>
      </c>
      <c r="R865" s="83">
        <f t="shared" si="281"/>
        <v>0</v>
      </c>
      <c r="S865" s="9">
        <v>0</v>
      </c>
      <c r="T865" s="9">
        <v>0</v>
      </c>
      <c r="U865" s="83">
        <f t="shared" si="287"/>
        <v>0</v>
      </c>
      <c r="V865" s="9">
        <v>0</v>
      </c>
      <c r="W865" s="9">
        <v>0</v>
      </c>
      <c r="X865" s="41"/>
      <c r="Y865" s="46">
        <f t="shared" si="289"/>
        <v>8</v>
      </c>
      <c r="Z865" s="23"/>
      <c r="AA865" s="15"/>
      <c r="AB865" s="15"/>
      <c r="AC865" s="15"/>
      <c r="AD865" s="15"/>
      <c r="AE865" s="15"/>
      <c r="AF865" s="15"/>
      <c r="AG865" s="15"/>
      <c r="AH865" s="15"/>
    </row>
    <row r="866" spans="1:34" x14ac:dyDescent="0.25">
      <c r="A866" s="36" t="s">
        <v>464</v>
      </c>
      <c r="B866" s="156"/>
      <c r="C866" s="83">
        <f t="shared" si="282"/>
        <v>1</v>
      </c>
      <c r="D866" s="9">
        <v>1</v>
      </c>
      <c r="E866" s="9">
        <v>0</v>
      </c>
      <c r="F866" s="83">
        <f t="shared" si="283"/>
        <v>1</v>
      </c>
      <c r="G866" s="9">
        <v>1</v>
      </c>
      <c r="H866" s="9">
        <v>0</v>
      </c>
      <c r="I866" s="83">
        <f t="shared" si="284"/>
        <v>1</v>
      </c>
      <c r="J866" s="9">
        <v>1</v>
      </c>
      <c r="K866" s="9">
        <v>0</v>
      </c>
      <c r="L866" s="83">
        <f t="shared" si="285"/>
        <v>1</v>
      </c>
      <c r="M866" s="9">
        <v>1</v>
      </c>
      <c r="N866" s="9">
        <v>0</v>
      </c>
      <c r="O866" s="83">
        <f t="shared" si="286"/>
        <v>0</v>
      </c>
      <c r="P866" s="9">
        <v>0</v>
      </c>
      <c r="Q866" s="9">
        <v>0</v>
      </c>
      <c r="R866" s="83">
        <f t="shared" si="281"/>
        <v>0</v>
      </c>
      <c r="S866" s="9">
        <v>0</v>
      </c>
      <c r="T866" s="9">
        <v>0</v>
      </c>
      <c r="U866" s="83">
        <f t="shared" si="287"/>
        <v>0</v>
      </c>
      <c r="V866" s="9">
        <v>0</v>
      </c>
      <c r="W866" s="9">
        <v>0</v>
      </c>
      <c r="X866" s="41"/>
      <c r="Y866" s="46">
        <f t="shared" si="288"/>
        <v>4</v>
      </c>
      <c r="Z866" s="23"/>
      <c r="AA866" s="15"/>
      <c r="AB866" s="15"/>
      <c r="AC866" s="15"/>
      <c r="AD866" s="15"/>
      <c r="AE866" s="15"/>
      <c r="AF866" s="15"/>
      <c r="AG866" s="15"/>
      <c r="AH866" s="15"/>
    </row>
    <row r="867" spans="1:34" x14ac:dyDescent="0.25">
      <c r="A867" s="36" t="s">
        <v>455</v>
      </c>
      <c r="B867" s="156"/>
      <c r="C867" s="83">
        <f t="shared" si="282"/>
        <v>1</v>
      </c>
      <c r="D867" s="9">
        <v>1</v>
      </c>
      <c r="E867" s="9">
        <v>0</v>
      </c>
      <c r="F867" s="83">
        <f t="shared" si="283"/>
        <v>1</v>
      </c>
      <c r="G867" s="9">
        <v>1</v>
      </c>
      <c r="H867" s="9">
        <v>0</v>
      </c>
      <c r="I867" s="83">
        <f t="shared" si="284"/>
        <v>1</v>
      </c>
      <c r="J867" s="9">
        <v>1</v>
      </c>
      <c r="K867" s="9">
        <v>0</v>
      </c>
      <c r="L867" s="83">
        <f t="shared" si="285"/>
        <v>1</v>
      </c>
      <c r="M867" s="9">
        <v>1</v>
      </c>
      <c r="N867" s="9">
        <v>0</v>
      </c>
      <c r="O867" s="83">
        <f t="shared" si="286"/>
        <v>1</v>
      </c>
      <c r="P867" s="9">
        <v>1</v>
      </c>
      <c r="Q867" s="9">
        <v>0</v>
      </c>
      <c r="R867" s="83">
        <f t="shared" si="281"/>
        <v>1</v>
      </c>
      <c r="S867" s="9">
        <v>1</v>
      </c>
      <c r="T867" s="9">
        <v>0</v>
      </c>
      <c r="U867" s="83">
        <f t="shared" si="287"/>
        <v>0</v>
      </c>
      <c r="V867" s="9">
        <v>0</v>
      </c>
      <c r="W867" s="9">
        <v>0</v>
      </c>
      <c r="X867" s="41"/>
      <c r="Y867" s="46">
        <f t="shared" si="288"/>
        <v>6</v>
      </c>
      <c r="Z867" s="23"/>
      <c r="AA867" s="15"/>
      <c r="AB867" s="15"/>
      <c r="AC867" s="15"/>
      <c r="AD867" s="15"/>
      <c r="AE867" s="15"/>
      <c r="AF867" s="15"/>
      <c r="AG867" s="15"/>
      <c r="AH867" s="15"/>
    </row>
    <row r="868" spans="1:34" ht="30" x14ac:dyDescent="0.25">
      <c r="A868" s="19" t="s">
        <v>491</v>
      </c>
      <c r="B868" s="107">
        <v>2359</v>
      </c>
      <c r="C868" s="83">
        <f t="shared" si="282"/>
        <v>1</v>
      </c>
      <c r="D868" s="20">
        <f>D869</f>
        <v>1</v>
      </c>
      <c r="E868" s="20">
        <f>E869</f>
        <v>0</v>
      </c>
      <c r="F868" s="83">
        <f t="shared" si="283"/>
        <v>1</v>
      </c>
      <c r="G868" s="20">
        <f>G869</f>
        <v>1</v>
      </c>
      <c r="H868" s="20">
        <f>H869</f>
        <v>0</v>
      </c>
      <c r="I868" s="83">
        <f t="shared" si="284"/>
        <v>1</v>
      </c>
      <c r="J868" s="20">
        <f>J869</f>
        <v>1</v>
      </c>
      <c r="K868" s="20">
        <f>K869</f>
        <v>0</v>
      </c>
      <c r="L868" s="83">
        <f t="shared" si="285"/>
        <v>0</v>
      </c>
      <c r="M868" s="20">
        <f>M869</f>
        <v>0</v>
      </c>
      <c r="N868" s="20">
        <f>N869</f>
        <v>0</v>
      </c>
      <c r="O868" s="83">
        <f t="shared" si="286"/>
        <v>0</v>
      </c>
      <c r="P868" s="20">
        <f>P869</f>
        <v>0</v>
      </c>
      <c r="Q868" s="20">
        <f>Q869</f>
        <v>0</v>
      </c>
      <c r="R868" s="83">
        <f t="shared" si="281"/>
        <v>0</v>
      </c>
      <c r="S868" s="20">
        <f>S869</f>
        <v>0</v>
      </c>
      <c r="T868" s="20">
        <f>T869</f>
        <v>0</v>
      </c>
      <c r="U868" s="83">
        <f t="shared" si="287"/>
        <v>0</v>
      </c>
      <c r="V868" s="20">
        <f>V869</f>
        <v>0</v>
      </c>
      <c r="W868" s="20">
        <f>W869</f>
        <v>0</v>
      </c>
      <c r="X868" s="100"/>
      <c r="Y868" s="22">
        <f t="shared" si="288"/>
        <v>3</v>
      </c>
      <c r="Z868" s="23"/>
      <c r="AA868" s="15"/>
      <c r="AB868" s="15"/>
      <c r="AC868" s="15"/>
      <c r="AD868" s="15"/>
      <c r="AE868" s="15"/>
      <c r="AF868" s="15"/>
      <c r="AG868" s="15"/>
      <c r="AH868" s="15"/>
    </row>
    <row r="869" spans="1:34" x14ac:dyDescent="0.25">
      <c r="A869" s="36" t="s">
        <v>492</v>
      </c>
      <c r="B869" s="161"/>
      <c r="C869" s="83">
        <f t="shared" si="282"/>
        <v>1</v>
      </c>
      <c r="D869" s="9">
        <v>1</v>
      </c>
      <c r="E869" s="9">
        <v>0</v>
      </c>
      <c r="F869" s="83">
        <f t="shared" si="283"/>
        <v>1</v>
      </c>
      <c r="G869" s="9">
        <v>1</v>
      </c>
      <c r="H869" s="9">
        <v>0</v>
      </c>
      <c r="I869" s="83">
        <f t="shared" si="284"/>
        <v>1</v>
      </c>
      <c r="J869" s="9">
        <v>1</v>
      </c>
      <c r="K869" s="9">
        <v>0</v>
      </c>
      <c r="L869" s="83">
        <f t="shared" si="285"/>
        <v>0</v>
      </c>
      <c r="M869" s="9">
        <v>0</v>
      </c>
      <c r="N869" s="9">
        <v>0</v>
      </c>
      <c r="O869" s="83">
        <f t="shared" si="286"/>
        <v>0</v>
      </c>
      <c r="P869" s="9">
        <v>0</v>
      </c>
      <c r="Q869" s="9">
        <v>0</v>
      </c>
      <c r="R869" s="83">
        <f t="shared" si="281"/>
        <v>0</v>
      </c>
      <c r="S869" s="9">
        <v>0</v>
      </c>
      <c r="T869" s="9">
        <v>0</v>
      </c>
      <c r="U869" s="83">
        <f t="shared" si="287"/>
        <v>0</v>
      </c>
      <c r="V869" s="9">
        <v>0</v>
      </c>
      <c r="W869" s="9">
        <v>0</v>
      </c>
      <c r="X869" s="102"/>
      <c r="Y869" s="46">
        <f t="shared" si="288"/>
        <v>3</v>
      </c>
      <c r="Z869" s="23"/>
      <c r="AA869" s="15"/>
      <c r="AB869" s="15"/>
      <c r="AC869" s="15"/>
      <c r="AD869" s="15"/>
      <c r="AE869" s="15"/>
      <c r="AF869" s="15"/>
      <c r="AG869" s="15"/>
      <c r="AH869" s="15"/>
    </row>
    <row r="870" spans="1:34" ht="30" x14ac:dyDescent="0.25">
      <c r="A870" s="19" t="s">
        <v>493</v>
      </c>
      <c r="B870" s="20">
        <v>2358</v>
      </c>
      <c r="C870" s="83">
        <f t="shared" si="282"/>
        <v>17</v>
      </c>
      <c r="D870" s="20">
        <f>SUM(D871:D874)</f>
        <v>3</v>
      </c>
      <c r="E870" s="20">
        <f>SUM(E871:E874)</f>
        <v>14</v>
      </c>
      <c r="F870" s="83">
        <f t="shared" si="283"/>
        <v>4</v>
      </c>
      <c r="G870" s="20">
        <f>SUM(G871:G874)</f>
        <v>4</v>
      </c>
      <c r="H870" s="20">
        <f>SUM(H871:H874)</f>
        <v>0</v>
      </c>
      <c r="I870" s="83">
        <f t="shared" si="284"/>
        <v>4</v>
      </c>
      <c r="J870" s="20">
        <f>SUM(J871:J874)</f>
        <v>4</v>
      </c>
      <c r="K870" s="20">
        <f>SUM(K871:K874)</f>
        <v>0</v>
      </c>
      <c r="L870" s="83">
        <f t="shared" si="285"/>
        <v>1</v>
      </c>
      <c r="M870" s="20">
        <f>SUM(M871:M874)</f>
        <v>1</v>
      </c>
      <c r="N870" s="20">
        <f>SUM(N871:N874)</f>
        <v>0</v>
      </c>
      <c r="O870" s="83">
        <f t="shared" si="286"/>
        <v>1</v>
      </c>
      <c r="P870" s="20">
        <f>SUM(P871:P874)</f>
        <v>1</v>
      </c>
      <c r="Q870" s="20">
        <f>SUM(Q871:Q874)</f>
        <v>0</v>
      </c>
      <c r="R870" s="83">
        <f t="shared" si="281"/>
        <v>1</v>
      </c>
      <c r="S870" s="20">
        <f>SUM(S871:S874)</f>
        <v>0</v>
      </c>
      <c r="T870" s="20">
        <f>SUM(T871:T874)</f>
        <v>1</v>
      </c>
      <c r="U870" s="83">
        <f t="shared" si="287"/>
        <v>3</v>
      </c>
      <c r="V870" s="20">
        <f>SUM(V871:V874)</f>
        <v>3</v>
      </c>
      <c r="W870" s="20">
        <f>SUM(W871:W874)</f>
        <v>0</v>
      </c>
      <c r="X870" s="100"/>
      <c r="Y870" s="22">
        <f t="shared" si="288"/>
        <v>31</v>
      </c>
      <c r="Z870" s="23"/>
      <c r="AA870" s="15"/>
      <c r="AB870" s="15"/>
      <c r="AC870" s="15"/>
      <c r="AD870" s="15"/>
      <c r="AE870" s="15"/>
      <c r="AF870" s="15"/>
      <c r="AG870" s="15"/>
      <c r="AH870" s="15"/>
    </row>
    <row r="871" spans="1:34" x14ac:dyDescent="0.25">
      <c r="A871" s="36" t="s">
        <v>494</v>
      </c>
      <c r="B871" s="9"/>
      <c r="C871" s="83">
        <f t="shared" si="282"/>
        <v>1</v>
      </c>
      <c r="D871" s="9">
        <v>1</v>
      </c>
      <c r="E871" s="9">
        <v>0</v>
      </c>
      <c r="F871" s="83">
        <f t="shared" si="283"/>
        <v>1</v>
      </c>
      <c r="G871" s="9">
        <v>1</v>
      </c>
      <c r="H871" s="9">
        <v>0</v>
      </c>
      <c r="I871" s="83">
        <f t="shared" si="284"/>
        <v>1</v>
      </c>
      <c r="J871" s="9">
        <v>1</v>
      </c>
      <c r="K871" s="9">
        <v>0</v>
      </c>
      <c r="L871" s="83">
        <f t="shared" si="285"/>
        <v>0</v>
      </c>
      <c r="M871" s="9">
        <v>0</v>
      </c>
      <c r="N871" s="9">
        <v>0</v>
      </c>
      <c r="O871" s="83">
        <f t="shared" si="286"/>
        <v>0</v>
      </c>
      <c r="P871" s="9">
        <v>0</v>
      </c>
      <c r="Q871" s="9">
        <v>0</v>
      </c>
      <c r="R871" s="83">
        <f t="shared" si="281"/>
        <v>0</v>
      </c>
      <c r="S871" s="9">
        <v>0</v>
      </c>
      <c r="T871" s="9">
        <v>0</v>
      </c>
      <c r="U871" s="83">
        <f t="shared" si="287"/>
        <v>1</v>
      </c>
      <c r="V871" s="9">
        <v>1</v>
      </c>
      <c r="W871" s="9">
        <v>0</v>
      </c>
      <c r="X871" s="102"/>
      <c r="Y871" s="46">
        <f t="shared" si="288"/>
        <v>4</v>
      </c>
      <c r="Z871" s="23"/>
      <c r="AA871" s="15"/>
      <c r="AB871" s="15"/>
      <c r="AC871" s="15"/>
      <c r="AD871" s="15"/>
      <c r="AE871" s="15"/>
      <c r="AF871" s="15"/>
      <c r="AG871" s="15"/>
      <c r="AH871" s="15"/>
    </row>
    <row r="872" spans="1:34" x14ac:dyDescent="0.25">
      <c r="A872" s="36" t="s">
        <v>495</v>
      </c>
      <c r="B872" s="132"/>
      <c r="C872" s="83">
        <f t="shared" si="282"/>
        <v>15</v>
      </c>
      <c r="D872" s="9">
        <v>1</v>
      </c>
      <c r="E872" s="9">
        <v>14</v>
      </c>
      <c r="F872" s="83">
        <f t="shared" si="283"/>
        <v>1</v>
      </c>
      <c r="G872" s="9">
        <v>1</v>
      </c>
      <c r="H872" s="9">
        <v>0</v>
      </c>
      <c r="I872" s="83">
        <f t="shared" si="284"/>
        <v>1</v>
      </c>
      <c r="J872" s="9">
        <v>1</v>
      </c>
      <c r="K872" s="9">
        <v>0</v>
      </c>
      <c r="L872" s="83">
        <f t="shared" si="285"/>
        <v>1</v>
      </c>
      <c r="M872" s="9">
        <v>1</v>
      </c>
      <c r="N872" s="9">
        <v>0</v>
      </c>
      <c r="O872" s="83">
        <f t="shared" si="286"/>
        <v>1</v>
      </c>
      <c r="P872" s="9">
        <v>1</v>
      </c>
      <c r="Q872" s="9">
        <v>0</v>
      </c>
      <c r="R872" s="83">
        <f t="shared" si="281"/>
        <v>1</v>
      </c>
      <c r="S872" s="9">
        <v>0</v>
      </c>
      <c r="T872" s="9">
        <v>1</v>
      </c>
      <c r="U872" s="83">
        <f t="shared" si="287"/>
        <v>1</v>
      </c>
      <c r="V872" s="9">
        <v>1</v>
      </c>
      <c r="W872" s="9">
        <v>0</v>
      </c>
      <c r="X872" s="102"/>
      <c r="Y872" s="46">
        <f t="shared" si="288"/>
        <v>21</v>
      </c>
      <c r="Z872" s="23"/>
      <c r="AA872" s="15"/>
      <c r="AB872" s="15"/>
      <c r="AC872" s="15"/>
      <c r="AD872" s="15"/>
      <c r="AE872" s="15"/>
      <c r="AF872" s="15"/>
      <c r="AG872" s="15"/>
      <c r="AH872" s="15"/>
    </row>
    <row r="873" spans="1:34" x14ac:dyDescent="0.25">
      <c r="A873" s="36" t="s">
        <v>496</v>
      </c>
      <c r="B873" s="132"/>
      <c r="C873" s="83">
        <f t="shared" si="282"/>
        <v>1</v>
      </c>
      <c r="D873" s="9">
        <v>1</v>
      </c>
      <c r="E873" s="9">
        <v>0</v>
      </c>
      <c r="F873" s="83">
        <f t="shared" si="283"/>
        <v>1</v>
      </c>
      <c r="G873" s="9">
        <v>1</v>
      </c>
      <c r="H873" s="9">
        <v>0</v>
      </c>
      <c r="I873" s="83">
        <f t="shared" si="284"/>
        <v>1</v>
      </c>
      <c r="J873" s="9">
        <v>1</v>
      </c>
      <c r="K873" s="9">
        <v>0</v>
      </c>
      <c r="L873" s="83">
        <f t="shared" si="285"/>
        <v>0</v>
      </c>
      <c r="M873" s="9">
        <v>0</v>
      </c>
      <c r="N873" s="9">
        <v>0</v>
      </c>
      <c r="O873" s="83">
        <f t="shared" si="286"/>
        <v>0</v>
      </c>
      <c r="P873" s="9">
        <v>0</v>
      </c>
      <c r="Q873" s="9">
        <v>0</v>
      </c>
      <c r="R873" s="83">
        <f t="shared" si="281"/>
        <v>0</v>
      </c>
      <c r="S873" s="9">
        <v>0</v>
      </c>
      <c r="T873" s="9">
        <v>0</v>
      </c>
      <c r="U873" s="83">
        <f t="shared" si="287"/>
        <v>1</v>
      </c>
      <c r="V873" s="9">
        <v>1</v>
      </c>
      <c r="W873" s="9">
        <v>0</v>
      </c>
      <c r="X873" s="102"/>
      <c r="Y873" s="46">
        <f t="shared" si="288"/>
        <v>4</v>
      </c>
      <c r="Z873" s="23"/>
      <c r="AA873" s="15"/>
      <c r="AB873" s="15"/>
      <c r="AC873" s="15"/>
      <c r="AD873" s="15"/>
      <c r="AE873" s="15"/>
      <c r="AF873" s="15"/>
      <c r="AG873" s="15"/>
      <c r="AH873" s="15"/>
    </row>
    <row r="874" spans="1:34" x14ac:dyDescent="0.25">
      <c r="A874" s="36" t="s">
        <v>497</v>
      </c>
      <c r="B874" s="132"/>
      <c r="C874" s="83">
        <f t="shared" si="282"/>
        <v>0</v>
      </c>
      <c r="D874" s="9">
        <v>0</v>
      </c>
      <c r="E874" s="9">
        <v>0</v>
      </c>
      <c r="F874" s="83">
        <f t="shared" si="283"/>
        <v>1</v>
      </c>
      <c r="G874" s="9">
        <v>1</v>
      </c>
      <c r="H874" s="9">
        <v>0</v>
      </c>
      <c r="I874" s="83">
        <f t="shared" si="284"/>
        <v>1</v>
      </c>
      <c r="J874" s="9">
        <v>1</v>
      </c>
      <c r="K874" s="9">
        <v>0</v>
      </c>
      <c r="L874" s="83">
        <f t="shared" si="285"/>
        <v>0</v>
      </c>
      <c r="M874" s="9">
        <v>0</v>
      </c>
      <c r="N874" s="9">
        <v>0</v>
      </c>
      <c r="O874" s="83">
        <f t="shared" si="286"/>
        <v>0</v>
      </c>
      <c r="P874" s="9">
        <v>0</v>
      </c>
      <c r="Q874" s="9">
        <v>0</v>
      </c>
      <c r="R874" s="83">
        <f t="shared" si="281"/>
        <v>0</v>
      </c>
      <c r="S874" s="9">
        <v>0</v>
      </c>
      <c r="T874" s="9">
        <v>0</v>
      </c>
      <c r="U874" s="83">
        <f t="shared" si="287"/>
        <v>0</v>
      </c>
      <c r="V874" s="9">
        <v>0</v>
      </c>
      <c r="W874" s="9">
        <v>0</v>
      </c>
      <c r="X874" s="102"/>
      <c r="Y874" s="46">
        <f t="shared" si="288"/>
        <v>2</v>
      </c>
      <c r="Z874" s="23"/>
      <c r="AA874" s="15"/>
      <c r="AB874" s="15"/>
      <c r="AC874" s="15"/>
      <c r="AD874" s="15"/>
      <c r="AE874" s="15"/>
      <c r="AF874" s="15"/>
      <c r="AG874" s="15"/>
      <c r="AH874" s="15"/>
    </row>
    <row r="875" spans="1:34" ht="42.75" x14ac:dyDescent="0.25">
      <c r="A875" s="88" t="s">
        <v>330</v>
      </c>
      <c r="B875" s="89"/>
      <c r="C875" s="89">
        <f t="shared" si="282"/>
        <v>13</v>
      </c>
      <c r="D875" s="89">
        <f>D876+D883+D884</f>
        <v>9</v>
      </c>
      <c r="E875" s="89">
        <f>E876+E883+E884</f>
        <v>4</v>
      </c>
      <c r="F875" s="89">
        <f t="shared" si="283"/>
        <v>7</v>
      </c>
      <c r="G875" s="89">
        <f>G876+G883+G884</f>
        <v>6</v>
      </c>
      <c r="H875" s="89">
        <f>H876+H883+H884</f>
        <v>1</v>
      </c>
      <c r="I875" s="89">
        <f t="shared" si="284"/>
        <v>8</v>
      </c>
      <c r="J875" s="89">
        <f>J876+J883+J884</f>
        <v>7</v>
      </c>
      <c r="K875" s="89">
        <f>K876+K883+K884</f>
        <v>1</v>
      </c>
      <c r="L875" s="89">
        <f t="shared" si="285"/>
        <v>11</v>
      </c>
      <c r="M875" s="89">
        <f>M876+M883+M884</f>
        <v>9</v>
      </c>
      <c r="N875" s="89">
        <f>N876+N883+N884</f>
        <v>2</v>
      </c>
      <c r="O875" s="89">
        <f t="shared" si="286"/>
        <v>8</v>
      </c>
      <c r="P875" s="89">
        <f>P876+P883+P884</f>
        <v>7</v>
      </c>
      <c r="Q875" s="89">
        <f>Q876+Q883+Q884</f>
        <v>1</v>
      </c>
      <c r="R875" s="89">
        <f t="shared" si="281"/>
        <v>8</v>
      </c>
      <c r="S875" s="89">
        <f>S876+S883+S884</f>
        <v>7</v>
      </c>
      <c r="T875" s="89">
        <f>T876+T883+T884</f>
        <v>1</v>
      </c>
      <c r="U875" s="89">
        <f t="shared" si="287"/>
        <v>7</v>
      </c>
      <c r="V875" s="89">
        <f>V876+V883+V884</f>
        <v>6</v>
      </c>
      <c r="W875" s="89">
        <f>W876+W883+W884</f>
        <v>1</v>
      </c>
      <c r="X875" s="90"/>
      <c r="Y875" s="80">
        <f t="shared" si="288"/>
        <v>62</v>
      </c>
      <c r="Z875" s="23"/>
      <c r="AA875" s="15"/>
      <c r="AB875" s="15"/>
      <c r="AC875" s="15"/>
      <c r="AD875" s="15"/>
      <c r="AE875" s="15"/>
      <c r="AF875" s="15"/>
      <c r="AG875" s="15"/>
      <c r="AH875" s="15"/>
    </row>
    <row r="876" spans="1:34" x14ac:dyDescent="0.25">
      <c r="A876" s="145" t="s">
        <v>331</v>
      </c>
      <c r="B876" s="83"/>
      <c r="C876" s="83">
        <f t="shared" si="282"/>
        <v>13</v>
      </c>
      <c r="D876" s="83">
        <f>SUM(D877:D882)</f>
        <v>9</v>
      </c>
      <c r="E876" s="83">
        <f>SUM(E877:E882)</f>
        <v>4</v>
      </c>
      <c r="F876" s="83">
        <f t="shared" si="283"/>
        <v>7</v>
      </c>
      <c r="G876" s="83">
        <f>SUM(G877:G882)</f>
        <v>6</v>
      </c>
      <c r="H876" s="83">
        <f>SUM(H877:H882)</f>
        <v>1</v>
      </c>
      <c r="I876" s="83">
        <f t="shared" si="284"/>
        <v>8</v>
      </c>
      <c r="J876" s="83">
        <f>SUM(J877:J882)</f>
        <v>7</v>
      </c>
      <c r="K876" s="83">
        <f>SUM(K877:K882)</f>
        <v>1</v>
      </c>
      <c r="L876" s="83">
        <f t="shared" si="285"/>
        <v>11</v>
      </c>
      <c r="M876" s="83">
        <f>SUM(M877:M882)</f>
        <v>9</v>
      </c>
      <c r="N876" s="83">
        <f>SUM(N877:N882)</f>
        <v>2</v>
      </c>
      <c r="O876" s="83">
        <f t="shared" si="286"/>
        <v>8</v>
      </c>
      <c r="P876" s="83">
        <f>SUM(P877:P882)</f>
        <v>7</v>
      </c>
      <c r="Q876" s="83">
        <f>SUM(Q877:Q882)</f>
        <v>1</v>
      </c>
      <c r="R876" s="83">
        <f t="shared" si="281"/>
        <v>8</v>
      </c>
      <c r="S876" s="83">
        <f>SUM(S877:S882)</f>
        <v>7</v>
      </c>
      <c r="T876" s="83">
        <f>SUM(T877:T882)</f>
        <v>1</v>
      </c>
      <c r="U876" s="83">
        <f t="shared" si="287"/>
        <v>7</v>
      </c>
      <c r="V876" s="83">
        <f>SUM(V877:V882)</f>
        <v>6</v>
      </c>
      <c r="W876" s="83">
        <f>SUM(W877:W882)</f>
        <v>1</v>
      </c>
      <c r="X876" s="87"/>
      <c r="Y876" s="93">
        <f t="shared" si="288"/>
        <v>62</v>
      </c>
      <c r="Z876" s="23"/>
      <c r="AA876" s="15"/>
      <c r="AB876" s="15"/>
      <c r="AC876" s="15"/>
      <c r="AD876" s="15"/>
      <c r="AE876" s="15"/>
      <c r="AF876" s="15"/>
      <c r="AG876" s="15"/>
      <c r="AH876" s="15"/>
    </row>
    <row r="877" spans="1:34" x14ac:dyDescent="0.25">
      <c r="A877" s="19" t="s">
        <v>498</v>
      </c>
      <c r="B877" s="121">
        <v>2212</v>
      </c>
      <c r="C877" s="83">
        <f t="shared" si="282"/>
        <v>7</v>
      </c>
      <c r="D877" s="20">
        <v>6</v>
      </c>
      <c r="E877" s="20">
        <v>1</v>
      </c>
      <c r="F877" s="83">
        <f t="shared" si="283"/>
        <v>7</v>
      </c>
      <c r="G877" s="20">
        <v>6</v>
      </c>
      <c r="H877" s="20">
        <v>1</v>
      </c>
      <c r="I877" s="83">
        <f t="shared" si="284"/>
        <v>6</v>
      </c>
      <c r="J877" s="20">
        <v>5</v>
      </c>
      <c r="K877" s="20">
        <v>1</v>
      </c>
      <c r="L877" s="83">
        <f t="shared" si="285"/>
        <v>8</v>
      </c>
      <c r="M877" s="20">
        <v>6</v>
      </c>
      <c r="N877" s="20">
        <v>2</v>
      </c>
      <c r="O877" s="83">
        <f t="shared" si="286"/>
        <v>7</v>
      </c>
      <c r="P877" s="20">
        <v>6</v>
      </c>
      <c r="Q877" s="20">
        <v>1</v>
      </c>
      <c r="R877" s="83">
        <f t="shared" si="281"/>
        <v>8</v>
      </c>
      <c r="S877" s="20">
        <v>7</v>
      </c>
      <c r="T877" s="20">
        <v>1</v>
      </c>
      <c r="U877" s="83">
        <f t="shared" si="287"/>
        <v>7</v>
      </c>
      <c r="V877" s="20">
        <v>6</v>
      </c>
      <c r="W877" s="20">
        <v>1</v>
      </c>
      <c r="X877" s="21"/>
      <c r="Y877" s="22">
        <f t="shared" si="288"/>
        <v>50</v>
      </c>
      <c r="Z877" s="23"/>
      <c r="AA877" s="15"/>
      <c r="AB877" s="15"/>
      <c r="AC877" s="15"/>
      <c r="AD877" s="15"/>
      <c r="AE877" s="15"/>
      <c r="AF877" s="15"/>
      <c r="AG877" s="15"/>
      <c r="AH877" s="15"/>
    </row>
    <row r="878" spans="1:34" s="92" customFormat="1" x14ac:dyDescent="0.25">
      <c r="A878" s="137" t="s">
        <v>555</v>
      </c>
      <c r="B878" s="121">
        <v>2358</v>
      </c>
      <c r="C878" s="83">
        <f t="shared" si="282"/>
        <v>2</v>
      </c>
      <c r="D878" s="20">
        <v>1</v>
      </c>
      <c r="E878" s="20">
        <v>1</v>
      </c>
      <c r="F878" s="83">
        <f t="shared" si="283"/>
        <v>0</v>
      </c>
      <c r="G878" s="20">
        <v>0</v>
      </c>
      <c r="H878" s="20">
        <v>0</v>
      </c>
      <c r="I878" s="83">
        <f t="shared" si="284"/>
        <v>0</v>
      </c>
      <c r="J878" s="20">
        <v>0</v>
      </c>
      <c r="K878" s="20">
        <v>0</v>
      </c>
      <c r="L878" s="83">
        <f t="shared" si="285"/>
        <v>1</v>
      </c>
      <c r="M878" s="20">
        <v>1</v>
      </c>
      <c r="N878" s="20">
        <v>0</v>
      </c>
      <c r="O878" s="83">
        <f t="shared" si="286"/>
        <v>0</v>
      </c>
      <c r="P878" s="20">
        <v>0</v>
      </c>
      <c r="Q878" s="20">
        <v>0</v>
      </c>
      <c r="R878" s="83">
        <f t="shared" si="281"/>
        <v>0</v>
      </c>
      <c r="S878" s="20">
        <v>0</v>
      </c>
      <c r="T878" s="20">
        <v>0</v>
      </c>
      <c r="U878" s="83">
        <f t="shared" si="287"/>
        <v>0</v>
      </c>
      <c r="V878" s="20">
        <v>0</v>
      </c>
      <c r="W878" s="20">
        <v>0</v>
      </c>
      <c r="X878" s="21"/>
      <c r="Y878" s="22">
        <f t="shared" si="288"/>
        <v>3</v>
      </c>
      <c r="AA878" s="15"/>
      <c r="AB878" s="15"/>
      <c r="AC878" s="15"/>
      <c r="AD878" s="15"/>
      <c r="AE878" s="15"/>
      <c r="AF878" s="15"/>
      <c r="AG878" s="15"/>
      <c r="AH878" s="15"/>
    </row>
    <row r="879" spans="1:34" s="92" customFormat="1" x14ac:dyDescent="0.25">
      <c r="A879" s="137" t="s">
        <v>554</v>
      </c>
      <c r="B879" s="121">
        <v>2358</v>
      </c>
      <c r="C879" s="83">
        <f t="shared" si="282"/>
        <v>2</v>
      </c>
      <c r="D879" s="20">
        <v>1</v>
      </c>
      <c r="E879" s="20">
        <v>1</v>
      </c>
      <c r="F879" s="83">
        <f t="shared" si="283"/>
        <v>0</v>
      </c>
      <c r="G879" s="20">
        <v>0</v>
      </c>
      <c r="H879" s="20">
        <v>0</v>
      </c>
      <c r="I879" s="83">
        <f t="shared" si="284"/>
        <v>0</v>
      </c>
      <c r="J879" s="20">
        <v>0</v>
      </c>
      <c r="K879" s="20">
        <v>0</v>
      </c>
      <c r="L879" s="83">
        <f t="shared" si="285"/>
        <v>1</v>
      </c>
      <c r="M879" s="20">
        <v>1</v>
      </c>
      <c r="N879" s="20">
        <v>0</v>
      </c>
      <c r="O879" s="83">
        <f t="shared" si="286"/>
        <v>0</v>
      </c>
      <c r="P879" s="20">
        <v>0</v>
      </c>
      <c r="Q879" s="20">
        <v>0</v>
      </c>
      <c r="R879" s="83">
        <f t="shared" si="281"/>
        <v>0</v>
      </c>
      <c r="S879" s="20">
        <v>0</v>
      </c>
      <c r="T879" s="20">
        <v>0</v>
      </c>
      <c r="U879" s="83">
        <f t="shared" si="287"/>
        <v>0</v>
      </c>
      <c r="V879" s="20">
        <v>0</v>
      </c>
      <c r="W879" s="20">
        <v>0</v>
      </c>
      <c r="X879" s="21"/>
      <c r="Y879" s="22">
        <f t="shared" si="288"/>
        <v>3</v>
      </c>
      <c r="AA879" s="15"/>
      <c r="AB879" s="15"/>
      <c r="AC879" s="15"/>
      <c r="AD879" s="15"/>
      <c r="AE879" s="15"/>
      <c r="AF879" s="15"/>
      <c r="AG879" s="15"/>
      <c r="AH879" s="15"/>
    </row>
    <row r="880" spans="1:34" s="92" customFormat="1" x14ac:dyDescent="0.25">
      <c r="A880" s="137" t="s">
        <v>376</v>
      </c>
      <c r="B880" s="121">
        <v>2611</v>
      </c>
      <c r="C880" s="83">
        <f t="shared" ref="C880:C881" si="290">D880+E880</f>
        <v>2</v>
      </c>
      <c r="D880" s="20">
        <v>1</v>
      </c>
      <c r="E880" s="20">
        <v>1</v>
      </c>
      <c r="F880" s="83">
        <f t="shared" ref="F880:F881" si="291">G880+H880</f>
        <v>0</v>
      </c>
      <c r="G880" s="20">
        <v>0</v>
      </c>
      <c r="H880" s="20">
        <v>0</v>
      </c>
      <c r="I880" s="83">
        <f t="shared" ref="I880:I881" si="292">J880+K880</f>
        <v>0</v>
      </c>
      <c r="J880" s="20">
        <v>0</v>
      </c>
      <c r="K880" s="20">
        <v>0</v>
      </c>
      <c r="L880" s="83">
        <f t="shared" ref="L880:L881" si="293">M880+N880</f>
        <v>1</v>
      </c>
      <c r="M880" s="20">
        <v>1</v>
      </c>
      <c r="N880" s="20">
        <v>0</v>
      </c>
      <c r="O880" s="83">
        <f t="shared" ref="O880:O881" si="294">P880+Q880</f>
        <v>0</v>
      </c>
      <c r="P880" s="20">
        <v>0</v>
      </c>
      <c r="Q880" s="20">
        <v>0</v>
      </c>
      <c r="R880" s="83">
        <f t="shared" ref="R880:R881" si="295">S880+T880</f>
        <v>0</v>
      </c>
      <c r="S880" s="20">
        <v>0</v>
      </c>
      <c r="T880" s="20">
        <v>0</v>
      </c>
      <c r="U880" s="83">
        <f t="shared" ref="U880:U881" si="296">V880+W880</f>
        <v>0</v>
      </c>
      <c r="V880" s="20">
        <v>0</v>
      </c>
      <c r="W880" s="20">
        <v>0</v>
      </c>
      <c r="X880" s="21"/>
      <c r="Y880" s="22">
        <f t="shared" ref="Y880:Y881" si="297">U880+R880+O880+L880+I880+F880+C880</f>
        <v>3</v>
      </c>
      <c r="AA880" s="15"/>
      <c r="AB880" s="15"/>
      <c r="AC880" s="15"/>
      <c r="AD880" s="15"/>
      <c r="AE880" s="15"/>
      <c r="AF880" s="15"/>
      <c r="AG880" s="15"/>
      <c r="AH880" s="15"/>
    </row>
    <row r="881" spans="1:34" s="92" customFormat="1" x14ac:dyDescent="0.25">
      <c r="A881" s="137" t="s">
        <v>539</v>
      </c>
      <c r="B881" s="121"/>
      <c r="C881" s="83">
        <f t="shared" si="290"/>
        <v>0</v>
      </c>
      <c r="D881" s="20">
        <v>0</v>
      </c>
      <c r="E881" s="20">
        <v>0</v>
      </c>
      <c r="F881" s="83">
        <f t="shared" si="291"/>
        <v>0</v>
      </c>
      <c r="G881" s="20">
        <v>0</v>
      </c>
      <c r="H881" s="20">
        <v>0</v>
      </c>
      <c r="I881" s="83">
        <f t="shared" si="292"/>
        <v>1</v>
      </c>
      <c r="J881" s="20">
        <v>1</v>
      </c>
      <c r="K881" s="20">
        <v>0</v>
      </c>
      <c r="L881" s="83">
        <f t="shared" si="293"/>
        <v>0</v>
      </c>
      <c r="M881" s="20">
        <v>0</v>
      </c>
      <c r="N881" s="20">
        <v>0</v>
      </c>
      <c r="O881" s="83">
        <f t="shared" si="294"/>
        <v>1</v>
      </c>
      <c r="P881" s="20">
        <v>1</v>
      </c>
      <c r="Q881" s="20">
        <v>0</v>
      </c>
      <c r="R881" s="83">
        <f t="shared" si="295"/>
        <v>0</v>
      </c>
      <c r="S881" s="20">
        <v>0</v>
      </c>
      <c r="T881" s="20">
        <v>0</v>
      </c>
      <c r="U881" s="83">
        <f t="shared" si="296"/>
        <v>0</v>
      </c>
      <c r="V881" s="20">
        <v>0</v>
      </c>
      <c r="W881" s="20">
        <v>0</v>
      </c>
      <c r="X881" s="21"/>
      <c r="Y881" s="22">
        <f t="shared" si="297"/>
        <v>2</v>
      </c>
      <c r="AA881" s="15"/>
      <c r="AB881" s="15"/>
      <c r="AC881" s="15"/>
      <c r="AD881" s="15"/>
      <c r="AE881" s="15"/>
      <c r="AF881" s="15"/>
      <c r="AG881" s="15"/>
      <c r="AH881" s="15"/>
    </row>
    <row r="882" spans="1:34" x14ac:dyDescent="0.25">
      <c r="A882" s="137" t="s">
        <v>540</v>
      </c>
      <c r="B882" s="121"/>
      <c r="C882" s="83">
        <f t="shared" si="282"/>
        <v>0</v>
      </c>
      <c r="D882" s="20">
        <v>0</v>
      </c>
      <c r="E882" s="20">
        <v>0</v>
      </c>
      <c r="F882" s="83">
        <f t="shared" si="283"/>
        <v>0</v>
      </c>
      <c r="G882" s="20">
        <v>0</v>
      </c>
      <c r="H882" s="20">
        <v>0</v>
      </c>
      <c r="I882" s="83">
        <f t="shared" si="284"/>
        <v>1</v>
      </c>
      <c r="J882" s="20">
        <v>1</v>
      </c>
      <c r="K882" s="20">
        <v>0</v>
      </c>
      <c r="L882" s="83">
        <f t="shared" si="285"/>
        <v>0</v>
      </c>
      <c r="M882" s="20">
        <v>0</v>
      </c>
      <c r="N882" s="20">
        <v>0</v>
      </c>
      <c r="O882" s="83">
        <f t="shared" si="286"/>
        <v>0</v>
      </c>
      <c r="P882" s="20">
        <v>0</v>
      </c>
      <c r="Q882" s="20">
        <v>0</v>
      </c>
      <c r="R882" s="83">
        <f t="shared" si="281"/>
        <v>0</v>
      </c>
      <c r="S882" s="20">
        <v>0</v>
      </c>
      <c r="T882" s="20">
        <v>0</v>
      </c>
      <c r="U882" s="83">
        <f t="shared" si="287"/>
        <v>0</v>
      </c>
      <c r="V882" s="20">
        <v>0</v>
      </c>
      <c r="W882" s="20">
        <v>0</v>
      </c>
      <c r="X882" s="21"/>
      <c r="Y882" s="22">
        <f t="shared" si="288"/>
        <v>1</v>
      </c>
      <c r="Z882" s="23"/>
      <c r="AA882" s="15"/>
      <c r="AB882" s="15"/>
      <c r="AC882" s="15"/>
      <c r="AD882" s="15"/>
      <c r="AE882" s="15"/>
      <c r="AF882" s="15"/>
      <c r="AG882" s="15"/>
      <c r="AH882" s="15"/>
    </row>
    <row r="883" spans="1:34" ht="28.5" x14ac:dyDescent="0.25">
      <c r="A883" s="82" t="s">
        <v>332</v>
      </c>
      <c r="B883" s="83"/>
      <c r="C883" s="83">
        <f t="shared" si="282"/>
        <v>0</v>
      </c>
      <c r="D883" s="83">
        <v>0</v>
      </c>
      <c r="E883" s="83">
        <v>0</v>
      </c>
      <c r="F883" s="83">
        <f t="shared" si="283"/>
        <v>0</v>
      </c>
      <c r="G883" s="83">
        <v>0</v>
      </c>
      <c r="H883" s="83">
        <v>0</v>
      </c>
      <c r="I883" s="83">
        <f t="shared" si="284"/>
        <v>0</v>
      </c>
      <c r="J883" s="83">
        <v>0</v>
      </c>
      <c r="K883" s="83">
        <v>0</v>
      </c>
      <c r="L883" s="83">
        <f t="shared" si="285"/>
        <v>0</v>
      </c>
      <c r="M883" s="83">
        <v>0</v>
      </c>
      <c r="N883" s="83">
        <v>0</v>
      </c>
      <c r="O883" s="83">
        <f t="shared" si="286"/>
        <v>0</v>
      </c>
      <c r="P883" s="83">
        <v>0</v>
      </c>
      <c r="Q883" s="83">
        <v>0</v>
      </c>
      <c r="R883" s="83">
        <f t="shared" si="281"/>
        <v>0</v>
      </c>
      <c r="S883" s="83">
        <v>0</v>
      </c>
      <c r="T883" s="83">
        <v>0</v>
      </c>
      <c r="U883" s="83">
        <f t="shared" si="287"/>
        <v>0</v>
      </c>
      <c r="V883" s="83">
        <v>0</v>
      </c>
      <c r="W883" s="83">
        <v>0</v>
      </c>
      <c r="X883" s="87"/>
      <c r="Y883" s="93">
        <f t="shared" si="288"/>
        <v>0</v>
      </c>
      <c r="Z883" s="23"/>
      <c r="AA883" s="15"/>
      <c r="AB883" s="15"/>
      <c r="AC883" s="15"/>
      <c r="AD883" s="15"/>
      <c r="AE883" s="15"/>
      <c r="AF883" s="15"/>
      <c r="AG883" s="15"/>
      <c r="AH883" s="15"/>
    </row>
    <row r="884" spans="1:34" ht="28.5" x14ac:dyDescent="0.25">
      <c r="A884" s="82" t="s">
        <v>334</v>
      </c>
      <c r="B884" s="83"/>
      <c r="C884" s="83">
        <f t="shared" si="282"/>
        <v>0</v>
      </c>
      <c r="D884" s="83">
        <v>0</v>
      </c>
      <c r="E884" s="83">
        <v>0</v>
      </c>
      <c r="F884" s="83">
        <f t="shared" si="283"/>
        <v>0</v>
      </c>
      <c r="G884" s="83">
        <v>0</v>
      </c>
      <c r="H884" s="83">
        <v>0</v>
      </c>
      <c r="I884" s="83">
        <f t="shared" si="284"/>
        <v>0</v>
      </c>
      <c r="J884" s="83">
        <v>0</v>
      </c>
      <c r="K884" s="83">
        <v>0</v>
      </c>
      <c r="L884" s="83">
        <f t="shared" si="285"/>
        <v>0</v>
      </c>
      <c r="M884" s="83">
        <v>0</v>
      </c>
      <c r="N884" s="83">
        <v>0</v>
      </c>
      <c r="O884" s="83">
        <f t="shared" si="286"/>
        <v>0</v>
      </c>
      <c r="P884" s="83">
        <v>0</v>
      </c>
      <c r="Q884" s="83">
        <v>0</v>
      </c>
      <c r="R884" s="83">
        <f t="shared" si="281"/>
        <v>0</v>
      </c>
      <c r="S884" s="83">
        <v>0</v>
      </c>
      <c r="T884" s="83">
        <v>0</v>
      </c>
      <c r="U884" s="83">
        <f t="shared" si="287"/>
        <v>0</v>
      </c>
      <c r="V884" s="83">
        <v>0</v>
      </c>
      <c r="W884" s="83">
        <v>0</v>
      </c>
      <c r="X884" s="87"/>
      <c r="Y884" s="93">
        <f t="shared" si="288"/>
        <v>0</v>
      </c>
      <c r="Z884" s="23"/>
      <c r="AA884" s="15"/>
      <c r="AB884" s="15"/>
      <c r="AC884" s="15"/>
      <c r="AD884" s="15"/>
      <c r="AE884" s="15"/>
      <c r="AF884" s="15"/>
      <c r="AG884" s="15"/>
      <c r="AH884" s="15"/>
    </row>
    <row r="885" spans="1:34" ht="48.75" customHeight="1" x14ac:dyDescent="0.25">
      <c r="A885" s="88" t="s">
        <v>335</v>
      </c>
      <c r="B885" s="89"/>
      <c r="C885" s="89">
        <f t="shared" si="282"/>
        <v>23</v>
      </c>
      <c r="D885" s="89">
        <f>D886+D893+D908+D909</f>
        <v>15</v>
      </c>
      <c r="E885" s="89">
        <f>E886+E893+E908+E909</f>
        <v>8</v>
      </c>
      <c r="F885" s="89">
        <f t="shared" si="283"/>
        <v>10</v>
      </c>
      <c r="G885" s="89">
        <f>G886+G893+G908+G909</f>
        <v>7</v>
      </c>
      <c r="H885" s="89">
        <f>H886+H893+H908+H909</f>
        <v>3</v>
      </c>
      <c r="I885" s="89">
        <f t="shared" si="284"/>
        <v>11</v>
      </c>
      <c r="J885" s="89">
        <f>J886+J893+J908+J909</f>
        <v>6</v>
      </c>
      <c r="K885" s="89">
        <f>K886+K893+K908+K909</f>
        <v>5</v>
      </c>
      <c r="L885" s="89">
        <f t="shared" si="285"/>
        <v>12</v>
      </c>
      <c r="M885" s="89">
        <f>M886+M893+M908+M909</f>
        <v>9</v>
      </c>
      <c r="N885" s="89">
        <f>N886+N893+N908+N909</f>
        <v>3</v>
      </c>
      <c r="O885" s="89">
        <f t="shared" si="286"/>
        <v>9</v>
      </c>
      <c r="P885" s="89">
        <f>P886+P893+P908+P909</f>
        <v>6</v>
      </c>
      <c r="Q885" s="89">
        <f>Q886+Q893+Q908+Q909</f>
        <v>3</v>
      </c>
      <c r="R885" s="89">
        <f t="shared" si="281"/>
        <v>12</v>
      </c>
      <c r="S885" s="89">
        <f>S886+S893+S908+S909</f>
        <v>10</v>
      </c>
      <c r="T885" s="89">
        <f>T886+T893+T908+T909</f>
        <v>2</v>
      </c>
      <c r="U885" s="89">
        <f t="shared" si="287"/>
        <v>11</v>
      </c>
      <c r="V885" s="89">
        <f>V886+V893+V908+V909</f>
        <v>8</v>
      </c>
      <c r="W885" s="89">
        <f>W886+W893+W908+W909</f>
        <v>3</v>
      </c>
      <c r="X885" s="90"/>
      <c r="Y885" s="80">
        <f t="shared" si="288"/>
        <v>88</v>
      </c>
      <c r="Z885" s="23"/>
      <c r="AA885" s="15"/>
      <c r="AB885" s="15"/>
      <c r="AC885" s="15"/>
      <c r="AD885" s="15"/>
      <c r="AE885" s="15"/>
      <c r="AF885" s="15"/>
      <c r="AG885" s="15"/>
      <c r="AH885" s="15"/>
    </row>
    <row r="886" spans="1:34" ht="28.5" x14ac:dyDescent="0.25">
      <c r="A886" s="82" t="s">
        <v>336</v>
      </c>
      <c r="B886" s="83"/>
      <c r="C886" s="83">
        <f t="shared" si="282"/>
        <v>5</v>
      </c>
      <c r="D886" s="83">
        <f>D887+D888+D889+D891</f>
        <v>5</v>
      </c>
      <c r="E886" s="83">
        <f>E887+E888+E889+E891</f>
        <v>0</v>
      </c>
      <c r="F886" s="83">
        <f t="shared" si="283"/>
        <v>3</v>
      </c>
      <c r="G886" s="83">
        <f>G887+G888+G889+G891</f>
        <v>3</v>
      </c>
      <c r="H886" s="83">
        <f>H887+H888+H889+H891</f>
        <v>0</v>
      </c>
      <c r="I886" s="83">
        <f t="shared" si="284"/>
        <v>2</v>
      </c>
      <c r="J886" s="83">
        <f>J887+J888+J889+J891</f>
        <v>2</v>
      </c>
      <c r="K886" s="83">
        <f>K887+K888+K889+K891</f>
        <v>0</v>
      </c>
      <c r="L886" s="83">
        <f t="shared" si="285"/>
        <v>3</v>
      </c>
      <c r="M886" s="83">
        <f>M887+M888+M889+M891</f>
        <v>3</v>
      </c>
      <c r="N886" s="83">
        <f>N887+N888+N889+N891</f>
        <v>0</v>
      </c>
      <c r="O886" s="83">
        <f t="shared" si="286"/>
        <v>1</v>
      </c>
      <c r="P886" s="83">
        <f>P887+P888+P889+P891</f>
        <v>1</v>
      </c>
      <c r="Q886" s="83">
        <f>Q887+Q888+Q889+Q891</f>
        <v>0</v>
      </c>
      <c r="R886" s="83">
        <f t="shared" si="281"/>
        <v>3</v>
      </c>
      <c r="S886" s="83">
        <f>S887+S888+S889+S891</f>
        <v>3</v>
      </c>
      <c r="T886" s="83">
        <f>T887+T888+T889+T891</f>
        <v>0</v>
      </c>
      <c r="U886" s="83">
        <f t="shared" si="287"/>
        <v>1</v>
      </c>
      <c r="V886" s="83">
        <f>V887+V888+V889+V891</f>
        <v>1</v>
      </c>
      <c r="W886" s="83">
        <f>W887+W888+W889+W891</f>
        <v>0</v>
      </c>
      <c r="X886" s="83"/>
      <c r="Y886" s="93">
        <f>C886+F886+I886+L886+O886+R886+U886</f>
        <v>18</v>
      </c>
      <c r="Z886" s="23"/>
      <c r="AA886" s="15"/>
      <c r="AB886" s="15"/>
      <c r="AC886" s="15"/>
      <c r="AD886" s="15"/>
      <c r="AE886" s="15"/>
      <c r="AF886" s="15"/>
      <c r="AG886" s="15"/>
      <c r="AH886" s="15"/>
    </row>
    <row r="887" spans="1:34" s="23" customFormat="1" x14ac:dyDescent="0.25">
      <c r="A887" s="19" t="s">
        <v>278</v>
      </c>
      <c r="B887" s="130">
        <v>3343</v>
      </c>
      <c r="C887" s="93">
        <f t="shared" si="282"/>
        <v>1</v>
      </c>
      <c r="D887" s="54">
        <v>1</v>
      </c>
      <c r="E887" s="54">
        <v>0</v>
      </c>
      <c r="F887" s="93">
        <f t="shared" si="283"/>
        <v>0</v>
      </c>
      <c r="G887" s="20">
        <v>0</v>
      </c>
      <c r="H887" s="20">
        <v>0</v>
      </c>
      <c r="I887" s="93">
        <f t="shared" si="284"/>
        <v>0</v>
      </c>
      <c r="J887" s="20">
        <v>0</v>
      </c>
      <c r="K887" s="20">
        <v>0</v>
      </c>
      <c r="L887" s="93">
        <f t="shared" si="285"/>
        <v>1</v>
      </c>
      <c r="M887" s="20">
        <v>1</v>
      </c>
      <c r="N887" s="20">
        <v>0</v>
      </c>
      <c r="O887" s="93">
        <f t="shared" si="286"/>
        <v>0</v>
      </c>
      <c r="P887" s="20">
        <v>0</v>
      </c>
      <c r="Q887" s="20">
        <v>0</v>
      </c>
      <c r="R887" s="93">
        <f t="shared" si="281"/>
        <v>1</v>
      </c>
      <c r="S887" s="20">
        <v>1</v>
      </c>
      <c r="T887" s="20">
        <v>0</v>
      </c>
      <c r="U887" s="93">
        <f t="shared" si="287"/>
        <v>0</v>
      </c>
      <c r="V887" s="20">
        <v>0</v>
      </c>
      <c r="W887" s="20">
        <v>0</v>
      </c>
      <c r="X887" s="21"/>
      <c r="Y887" s="22">
        <f t="shared" si="288"/>
        <v>3</v>
      </c>
      <c r="AA887" s="15"/>
      <c r="AB887" s="15"/>
      <c r="AC887" s="15"/>
      <c r="AD887" s="15"/>
      <c r="AE887" s="15"/>
      <c r="AF887" s="15"/>
      <c r="AG887" s="15"/>
      <c r="AH887" s="15"/>
    </row>
    <row r="888" spans="1:34" s="23" customFormat="1" x14ac:dyDescent="0.25">
      <c r="A888" s="19" t="s">
        <v>499</v>
      </c>
      <c r="B888" s="130">
        <v>2655</v>
      </c>
      <c r="C888" s="93">
        <f t="shared" si="282"/>
        <v>2</v>
      </c>
      <c r="D888" s="54">
        <v>2</v>
      </c>
      <c r="E888" s="54">
        <v>0</v>
      </c>
      <c r="F888" s="93">
        <f t="shared" si="283"/>
        <v>2</v>
      </c>
      <c r="G888" s="20">
        <v>2</v>
      </c>
      <c r="H888" s="20">
        <v>0</v>
      </c>
      <c r="I888" s="93">
        <f t="shared" si="284"/>
        <v>1</v>
      </c>
      <c r="J888" s="20">
        <v>1</v>
      </c>
      <c r="K888" s="20">
        <v>0</v>
      </c>
      <c r="L888" s="93">
        <f t="shared" si="285"/>
        <v>1</v>
      </c>
      <c r="M888" s="20">
        <v>1</v>
      </c>
      <c r="N888" s="20">
        <v>0</v>
      </c>
      <c r="O888" s="93">
        <f t="shared" si="286"/>
        <v>1</v>
      </c>
      <c r="P888" s="20">
        <v>1</v>
      </c>
      <c r="Q888" s="20">
        <v>0</v>
      </c>
      <c r="R888" s="93">
        <f t="shared" si="281"/>
        <v>1</v>
      </c>
      <c r="S888" s="20">
        <v>1</v>
      </c>
      <c r="T888" s="20">
        <v>0</v>
      </c>
      <c r="U888" s="93">
        <f t="shared" si="287"/>
        <v>1</v>
      </c>
      <c r="V888" s="20">
        <v>1</v>
      </c>
      <c r="W888" s="20">
        <v>0</v>
      </c>
      <c r="X888" s="21"/>
      <c r="Y888" s="22">
        <f t="shared" si="288"/>
        <v>9</v>
      </c>
      <c r="AA888" s="15"/>
      <c r="AB888" s="15"/>
      <c r="AC888" s="15"/>
      <c r="AD888" s="15"/>
      <c r="AE888" s="15"/>
      <c r="AF888" s="15"/>
      <c r="AG888" s="15"/>
      <c r="AH888" s="15"/>
    </row>
    <row r="889" spans="1:34" ht="30" x14ac:dyDescent="0.25">
      <c r="A889" s="19" t="s">
        <v>500</v>
      </c>
      <c r="B889" s="20">
        <v>1431</v>
      </c>
      <c r="C889" s="83">
        <f t="shared" si="282"/>
        <v>1</v>
      </c>
      <c r="D889" s="20">
        <f>D890</f>
        <v>1</v>
      </c>
      <c r="E889" s="20">
        <f>E890</f>
        <v>0</v>
      </c>
      <c r="F889" s="83">
        <f t="shared" si="283"/>
        <v>0</v>
      </c>
      <c r="G889" s="20">
        <f>G890</f>
        <v>0</v>
      </c>
      <c r="H889" s="20">
        <f>H890</f>
        <v>0</v>
      </c>
      <c r="I889" s="83">
        <f t="shared" si="284"/>
        <v>0</v>
      </c>
      <c r="J889" s="20">
        <f>J890</f>
        <v>0</v>
      </c>
      <c r="K889" s="20">
        <f>K890</f>
        <v>0</v>
      </c>
      <c r="L889" s="83">
        <f t="shared" si="285"/>
        <v>1</v>
      </c>
      <c r="M889" s="20">
        <f>M890</f>
        <v>1</v>
      </c>
      <c r="N889" s="20">
        <f>N890</f>
        <v>0</v>
      </c>
      <c r="O889" s="83">
        <f t="shared" si="286"/>
        <v>0</v>
      </c>
      <c r="P889" s="20">
        <f>P890</f>
        <v>0</v>
      </c>
      <c r="Q889" s="20">
        <f>Q890</f>
        <v>0</v>
      </c>
      <c r="R889" s="83">
        <f t="shared" si="281"/>
        <v>1</v>
      </c>
      <c r="S889" s="20">
        <f>S890</f>
        <v>1</v>
      </c>
      <c r="T889" s="20">
        <f>T890</f>
        <v>0</v>
      </c>
      <c r="U889" s="83">
        <f t="shared" si="287"/>
        <v>0</v>
      </c>
      <c r="V889" s="20">
        <f>V890</f>
        <v>0</v>
      </c>
      <c r="W889" s="20">
        <f>W890</f>
        <v>0</v>
      </c>
      <c r="X889" s="21"/>
      <c r="Y889" s="20">
        <f t="shared" ref="Y889:Y892" si="298">C889+F889+I889+L889+O889+R889+U889</f>
        <v>3</v>
      </c>
      <c r="Z889" s="23"/>
      <c r="AA889" s="15"/>
      <c r="AB889" s="15"/>
      <c r="AC889" s="15"/>
      <c r="AD889" s="15"/>
      <c r="AE889" s="15"/>
      <c r="AF889" s="15"/>
      <c r="AG889" s="15"/>
      <c r="AH889" s="15"/>
    </row>
    <row r="890" spans="1:34" x14ac:dyDescent="0.25">
      <c r="A890" s="36" t="s">
        <v>486</v>
      </c>
      <c r="B890" s="136"/>
      <c r="C890" s="83">
        <f t="shared" si="282"/>
        <v>1</v>
      </c>
      <c r="D890" s="37">
        <v>1</v>
      </c>
      <c r="E890" s="37">
        <v>0</v>
      </c>
      <c r="F890" s="83">
        <f t="shared" si="283"/>
        <v>0</v>
      </c>
      <c r="G890" s="37">
        <v>0</v>
      </c>
      <c r="H890" s="37">
        <v>0</v>
      </c>
      <c r="I890" s="83">
        <f t="shared" si="284"/>
        <v>0</v>
      </c>
      <c r="J890" s="37">
        <v>0</v>
      </c>
      <c r="K890" s="37">
        <v>0</v>
      </c>
      <c r="L890" s="83">
        <f t="shared" si="285"/>
        <v>1</v>
      </c>
      <c r="M890" s="37">
        <v>1</v>
      </c>
      <c r="N890" s="37">
        <v>0</v>
      </c>
      <c r="O890" s="83">
        <f t="shared" si="286"/>
        <v>0</v>
      </c>
      <c r="P890" s="37">
        <v>0</v>
      </c>
      <c r="Q890" s="37">
        <v>0</v>
      </c>
      <c r="R890" s="83">
        <f t="shared" si="281"/>
        <v>1</v>
      </c>
      <c r="S890" s="37">
        <v>1</v>
      </c>
      <c r="T890" s="37">
        <v>0</v>
      </c>
      <c r="U890" s="83">
        <f t="shared" si="287"/>
        <v>0</v>
      </c>
      <c r="V890" s="37">
        <v>0</v>
      </c>
      <c r="W890" s="37">
        <v>0</v>
      </c>
      <c r="X890" s="5"/>
      <c r="Y890" s="37">
        <f t="shared" si="298"/>
        <v>3</v>
      </c>
      <c r="Z890" s="23"/>
      <c r="AA890" s="15"/>
      <c r="AB890" s="15"/>
      <c r="AC890" s="15"/>
      <c r="AD890" s="15"/>
      <c r="AE890" s="15"/>
      <c r="AF890" s="15"/>
      <c r="AG890" s="15"/>
      <c r="AH890" s="15"/>
    </row>
    <row r="891" spans="1:34" x14ac:dyDescent="0.25">
      <c r="A891" s="19" t="s">
        <v>501</v>
      </c>
      <c r="B891" s="119">
        <v>2652</v>
      </c>
      <c r="C891" s="83">
        <f t="shared" si="282"/>
        <v>1</v>
      </c>
      <c r="D891" s="20">
        <f>D892</f>
        <v>1</v>
      </c>
      <c r="E891" s="20">
        <f>E892</f>
        <v>0</v>
      </c>
      <c r="F891" s="83">
        <f t="shared" si="283"/>
        <v>1</v>
      </c>
      <c r="G891" s="20">
        <v>1</v>
      </c>
      <c r="H891" s="20">
        <f>H892</f>
        <v>0</v>
      </c>
      <c r="I891" s="83">
        <f t="shared" si="284"/>
        <v>1</v>
      </c>
      <c r="J891" s="20">
        <v>1</v>
      </c>
      <c r="K891" s="20">
        <f>K892</f>
        <v>0</v>
      </c>
      <c r="L891" s="83">
        <f t="shared" si="285"/>
        <v>0</v>
      </c>
      <c r="M891" s="20">
        <f>M892</f>
        <v>0</v>
      </c>
      <c r="N891" s="20">
        <f>N892</f>
        <v>0</v>
      </c>
      <c r="O891" s="83">
        <f t="shared" si="286"/>
        <v>0</v>
      </c>
      <c r="P891" s="20">
        <f>P892</f>
        <v>0</v>
      </c>
      <c r="Q891" s="20">
        <f>Q892</f>
        <v>0</v>
      </c>
      <c r="R891" s="83">
        <f t="shared" si="281"/>
        <v>0</v>
      </c>
      <c r="S891" s="20">
        <f>S892</f>
        <v>0</v>
      </c>
      <c r="T891" s="20">
        <f>T892</f>
        <v>0</v>
      </c>
      <c r="U891" s="83">
        <f t="shared" si="287"/>
        <v>0</v>
      </c>
      <c r="V891" s="20">
        <f>V892</f>
        <v>0</v>
      </c>
      <c r="W891" s="20">
        <f>W892</f>
        <v>0</v>
      </c>
      <c r="X891" s="20"/>
      <c r="Y891" s="20">
        <f t="shared" si="298"/>
        <v>3</v>
      </c>
      <c r="Z891" s="23"/>
      <c r="AA891" s="15"/>
      <c r="AB891" s="15"/>
      <c r="AC891" s="15"/>
      <c r="AD891" s="15"/>
      <c r="AE891" s="15"/>
      <c r="AF891" s="15"/>
      <c r="AG891" s="15"/>
      <c r="AH891" s="15"/>
    </row>
    <row r="892" spans="1:34" x14ac:dyDescent="0.25">
      <c r="A892" s="36" t="s">
        <v>502</v>
      </c>
      <c r="B892" s="37"/>
      <c r="C892" s="83">
        <f t="shared" si="282"/>
        <v>1</v>
      </c>
      <c r="D892" s="37">
        <v>1</v>
      </c>
      <c r="E892" s="37">
        <v>0</v>
      </c>
      <c r="F892" s="83">
        <f t="shared" si="283"/>
        <v>0</v>
      </c>
      <c r="G892" s="37">
        <v>0</v>
      </c>
      <c r="H892" s="37">
        <v>0</v>
      </c>
      <c r="I892" s="83">
        <f t="shared" si="284"/>
        <v>0</v>
      </c>
      <c r="J892" s="37">
        <v>0</v>
      </c>
      <c r="K892" s="37">
        <v>0</v>
      </c>
      <c r="L892" s="83">
        <f t="shared" si="285"/>
        <v>0</v>
      </c>
      <c r="M892" s="37">
        <v>0</v>
      </c>
      <c r="N892" s="37">
        <v>0</v>
      </c>
      <c r="O892" s="83">
        <f t="shared" si="286"/>
        <v>0</v>
      </c>
      <c r="P892" s="37">
        <v>0</v>
      </c>
      <c r="Q892" s="37">
        <v>0</v>
      </c>
      <c r="R892" s="83">
        <f t="shared" si="281"/>
        <v>0</v>
      </c>
      <c r="S892" s="37">
        <v>0</v>
      </c>
      <c r="T892" s="37">
        <v>0</v>
      </c>
      <c r="U892" s="83">
        <f t="shared" si="287"/>
        <v>0</v>
      </c>
      <c r="V892" s="37">
        <v>0</v>
      </c>
      <c r="W892" s="37">
        <v>0</v>
      </c>
      <c r="X892" s="5"/>
      <c r="Y892" s="37">
        <f t="shared" si="298"/>
        <v>1</v>
      </c>
      <c r="Z892" s="23"/>
      <c r="AA892" s="15"/>
      <c r="AB892" s="15"/>
      <c r="AC892" s="15"/>
      <c r="AD892" s="15"/>
      <c r="AE892" s="15"/>
      <c r="AF892" s="15"/>
      <c r="AG892" s="15"/>
      <c r="AH892" s="15"/>
    </row>
    <row r="893" spans="1:34" ht="28.5" x14ac:dyDescent="0.25">
      <c r="A893" s="82" t="s">
        <v>345</v>
      </c>
      <c r="B893" s="83"/>
      <c r="C893" s="83">
        <f t="shared" si="282"/>
        <v>12</v>
      </c>
      <c r="D893" s="83">
        <f>D894+D895+D896+D897+D898+D899+D901+D903+D905+D906+D907</f>
        <v>9</v>
      </c>
      <c r="E893" s="83">
        <f>E894+E895+E896+E897+E898+E899+E901+E903+E905+E906+E907</f>
        <v>3</v>
      </c>
      <c r="F893" s="83">
        <f t="shared" si="283"/>
        <v>4</v>
      </c>
      <c r="G893" s="83">
        <f>G894+G895+G896+G897+G898+G899+G901+G903+G905+G906+G907</f>
        <v>3</v>
      </c>
      <c r="H893" s="83">
        <f>H894+H895+H896+H897+H898+H899+H901+H903+H905+H906+H907</f>
        <v>1</v>
      </c>
      <c r="I893" s="83">
        <f t="shared" si="284"/>
        <v>6</v>
      </c>
      <c r="J893" s="83">
        <f>J894+J895+J896+J897+J898+J899+J901+J903+J905+J906+J907</f>
        <v>3</v>
      </c>
      <c r="K893" s="83">
        <f>K894+K895+K896+K897+K898+K899+K901+K903+K905+K906+K907</f>
        <v>3</v>
      </c>
      <c r="L893" s="83">
        <f t="shared" si="285"/>
        <v>5</v>
      </c>
      <c r="M893" s="83">
        <f>M894+M895+M896+M897+M898+M899+M901+M903+M905+M906+M907</f>
        <v>3</v>
      </c>
      <c r="N893" s="83">
        <f>N894+N895+N896+N897+N898+N899+N901+N903+N905+N906+N907</f>
        <v>2</v>
      </c>
      <c r="O893" s="83">
        <f t="shared" si="286"/>
        <v>3</v>
      </c>
      <c r="P893" s="83">
        <f>P894+P895+P896+P897+P898+P899+P901+P903+P905+P906+P907</f>
        <v>1</v>
      </c>
      <c r="Q893" s="83">
        <f>Q894+Q895+Q896+Q897+Q898+Q899+Q901+Q903+Q905+Q906+Q907</f>
        <v>2</v>
      </c>
      <c r="R893" s="83">
        <f t="shared" si="281"/>
        <v>3</v>
      </c>
      <c r="S893" s="83">
        <f>S894+S895+S896+S897+S898+S899+S901+S903+S905+S906+S907</f>
        <v>1</v>
      </c>
      <c r="T893" s="83">
        <f>T894+T895+T896+T897+T898+T899+T901+T903+T905+T906+T907</f>
        <v>2</v>
      </c>
      <c r="U893" s="83">
        <f t="shared" si="287"/>
        <v>4</v>
      </c>
      <c r="V893" s="83">
        <f>V894+V895+V896+V897+V898+V899+V901+V903+V905+V906+V907</f>
        <v>1</v>
      </c>
      <c r="W893" s="83">
        <f>W894+W895+W896+W897+W898+W899+W901+W903+W905+W906+W907</f>
        <v>3</v>
      </c>
      <c r="X893" s="87"/>
      <c r="Y893" s="93">
        <f t="shared" si="288"/>
        <v>37</v>
      </c>
      <c r="Z893" s="23"/>
      <c r="AA893" s="15"/>
      <c r="AB893" s="15"/>
      <c r="AC893" s="15"/>
      <c r="AD893" s="15"/>
      <c r="AE893" s="15"/>
      <c r="AF893" s="15"/>
      <c r="AG893" s="15"/>
      <c r="AH893" s="15"/>
    </row>
    <row r="894" spans="1:34" x14ac:dyDescent="0.25">
      <c r="A894" s="19" t="s">
        <v>344</v>
      </c>
      <c r="B894" s="122">
        <v>2455</v>
      </c>
      <c r="C894" s="83">
        <f t="shared" si="282"/>
        <v>1</v>
      </c>
      <c r="D894" s="20">
        <v>1</v>
      </c>
      <c r="E894" s="20">
        <v>0</v>
      </c>
      <c r="F894" s="83">
        <f t="shared" si="283"/>
        <v>0</v>
      </c>
      <c r="G894" s="20">
        <f>G903+G904+G908</f>
        <v>0</v>
      </c>
      <c r="H894" s="20">
        <v>0</v>
      </c>
      <c r="I894" s="83">
        <f t="shared" si="284"/>
        <v>0</v>
      </c>
      <c r="J894" s="20">
        <v>0</v>
      </c>
      <c r="K894" s="20">
        <f>K903+K904+K908</f>
        <v>0</v>
      </c>
      <c r="L894" s="83">
        <f t="shared" si="285"/>
        <v>0</v>
      </c>
      <c r="M894" s="20">
        <f>M903+M904+M908</f>
        <v>0</v>
      </c>
      <c r="N894" s="20">
        <f>N903+N904+N908</f>
        <v>0</v>
      </c>
      <c r="O894" s="83">
        <f t="shared" si="286"/>
        <v>0</v>
      </c>
      <c r="P894" s="20">
        <f>P903+P904+P908</f>
        <v>0</v>
      </c>
      <c r="Q894" s="20">
        <v>0</v>
      </c>
      <c r="R894" s="83">
        <f t="shared" si="281"/>
        <v>0</v>
      </c>
      <c r="S894" s="20">
        <v>0</v>
      </c>
      <c r="T894" s="20">
        <f>T903+T904+T908</f>
        <v>0</v>
      </c>
      <c r="U894" s="83">
        <f t="shared" si="287"/>
        <v>0</v>
      </c>
      <c r="V894" s="20">
        <v>0</v>
      </c>
      <c r="W894" s="20">
        <v>0</v>
      </c>
      <c r="X894" s="21"/>
      <c r="Y894" s="22">
        <f t="shared" si="288"/>
        <v>1</v>
      </c>
      <c r="Z894" s="23"/>
      <c r="AA894" s="15"/>
      <c r="AB894" s="15"/>
      <c r="AC894" s="15"/>
      <c r="AD894" s="15"/>
      <c r="AE894" s="15"/>
      <c r="AF894" s="15"/>
      <c r="AG894" s="15"/>
      <c r="AH894" s="15"/>
    </row>
    <row r="895" spans="1:34" s="92" customFormat="1" x14ac:dyDescent="0.25">
      <c r="A895" s="151" t="s">
        <v>589</v>
      </c>
      <c r="B895" s="162"/>
      <c r="C895" s="149">
        <f>D895+E895</f>
        <v>1</v>
      </c>
      <c r="D895" s="148">
        <f t="shared" ref="D895:J898" si="299">D894</f>
        <v>1</v>
      </c>
      <c r="E895" s="148">
        <f t="shared" si="299"/>
        <v>0</v>
      </c>
      <c r="F895" s="83">
        <f t="shared" si="283"/>
        <v>1</v>
      </c>
      <c r="G895" s="148">
        <v>1</v>
      </c>
      <c r="H895" s="148">
        <f t="shared" si="299"/>
        <v>0</v>
      </c>
      <c r="I895" s="83">
        <f t="shared" si="284"/>
        <v>0</v>
      </c>
      <c r="J895" s="148">
        <f t="shared" si="299"/>
        <v>0</v>
      </c>
      <c r="K895" s="148">
        <f t="shared" ref="K895:T898" si="300">K894</f>
        <v>0</v>
      </c>
      <c r="L895" s="83">
        <f t="shared" si="285"/>
        <v>0</v>
      </c>
      <c r="M895" s="148">
        <f t="shared" si="300"/>
        <v>0</v>
      </c>
      <c r="N895" s="148">
        <f t="shared" si="300"/>
        <v>0</v>
      </c>
      <c r="O895" s="83">
        <f t="shared" si="286"/>
        <v>0</v>
      </c>
      <c r="P895" s="148">
        <f t="shared" si="300"/>
        <v>0</v>
      </c>
      <c r="Q895" s="148">
        <f t="shared" si="300"/>
        <v>0</v>
      </c>
      <c r="R895" s="83">
        <f t="shared" si="281"/>
        <v>0</v>
      </c>
      <c r="S895" s="148">
        <f t="shared" si="300"/>
        <v>0</v>
      </c>
      <c r="T895" s="148">
        <f t="shared" si="300"/>
        <v>0</v>
      </c>
      <c r="U895" s="83">
        <f t="shared" si="287"/>
        <v>0</v>
      </c>
      <c r="V895" s="148">
        <f t="shared" ref="V895:Y898" si="301">V894</f>
        <v>0</v>
      </c>
      <c r="W895" s="148">
        <f t="shared" si="301"/>
        <v>0</v>
      </c>
      <c r="X895" s="21"/>
      <c r="Y895" s="22">
        <f t="shared" si="301"/>
        <v>1</v>
      </c>
      <c r="AA895" s="15"/>
      <c r="AB895" s="15"/>
      <c r="AC895" s="15"/>
      <c r="AD895" s="15"/>
      <c r="AE895" s="15"/>
      <c r="AF895" s="15"/>
      <c r="AG895" s="15"/>
      <c r="AH895" s="15"/>
    </row>
    <row r="896" spans="1:34" s="92" customFormat="1" x14ac:dyDescent="0.25">
      <c r="A896" s="151" t="s">
        <v>590</v>
      </c>
      <c r="B896" s="162"/>
      <c r="C896" s="149">
        <f>D896+E896</f>
        <v>0</v>
      </c>
      <c r="D896" s="148">
        <v>0</v>
      </c>
      <c r="E896" s="148">
        <f t="shared" si="299"/>
        <v>0</v>
      </c>
      <c r="F896" s="83">
        <f t="shared" si="283"/>
        <v>0</v>
      </c>
      <c r="G896" s="148">
        <v>0</v>
      </c>
      <c r="H896" s="148">
        <f t="shared" si="299"/>
        <v>0</v>
      </c>
      <c r="I896" s="83">
        <f t="shared" si="284"/>
        <v>0</v>
      </c>
      <c r="J896" s="148">
        <f t="shared" si="299"/>
        <v>0</v>
      </c>
      <c r="K896" s="148">
        <f t="shared" si="300"/>
        <v>0</v>
      </c>
      <c r="L896" s="83">
        <f t="shared" si="285"/>
        <v>1</v>
      </c>
      <c r="M896" s="148">
        <v>1</v>
      </c>
      <c r="N896" s="148">
        <f t="shared" si="300"/>
        <v>0</v>
      </c>
      <c r="O896" s="83">
        <f t="shared" si="286"/>
        <v>0</v>
      </c>
      <c r="P896" s="148">
        <f t="shared" si="300"/>
        <v>0</v>
      </c>
      <c r="Q896" s="148">
        <f t="shared" si="300"/>
        <v>0</v>
      </c>
      <c r="R896" s="83">
        <f t="shared" si="281"/>
        <v>0</v>
      </c>
      <c r="S896" s="148">
        <f t="shared" si="300"/>
        <v>0</v>
      </c>
      <c r="T896" s="148">
        <f t="shared" si="300"/>
        <v>0</v>
      </c>
      <c r="U896" s="83">
        <f t="shared" si="287"/>
        <v>0</v>
      </c>
      <c r="V896" s="148">
        <f t="shared" si="301"/>
        <v>0</v>
      </c>
      <c r="W896" s="148">
        <f t="shared" si="301"/>
        <v>0</v>
      </c>
      <c r="X896" s="21"/>
      <c r="Y896" s="22">
        <f t="shared" si="301"/>
        <v>1</v>
      </c>
      <c r="AA896" s="15"/>
      <c r="AB896" s="15"/>
      <c r="AC896" s="15"/>
      <c r="AD896" s="15"/>
      <c r="AE896" s="15"/>
      <c r="AF896" s="15"/>
      <c r="AG896" s="15"/>
      <c r="AH896" s="15"/>
    </row>
    <row r="897" spans="1:34" s="92" customFormat="1" x14ac:dyDescent="0.25">
      <c r="A897" s="151" t="s">
        <v>591</v>
      </c>
      <c r="B897" s="162"/>
      <c r="C897" s="149">
        <f t="shared" ref="C897:C901" si="302">D897+E897</f>
        <v>1</v>
      </c>
      <c r="D897" s="148">
        <v>1</v>
      </c>
      <c r="E897" s="148">
        <f t="shared" si="299"/>
        <v>0</v>
      </c>
      <c r="F897" s="83">
        <f t="shared" si="283"/>
        <v>0</v>
      </c>
      <c r="G897" s="148">
        <f t="shared" si="299"/>
        <v>0</v>
      </c>
      <c r="H897" s="148">
        <f t="shared" si="299"/>
        <v>0</v>
      </c>
      <c r="I897" s="83">
        <f t="shared" si="284"/>
        <v>0</v>
      </c>
      <c r="J897" s="148">
        <f t="shared" si="299"/>
        <v>0</v>
      </c>
      <c r="K897" s="148">
        <f t="shared" si="300"/>
        <v>0</v>
      </c>
      <c r="L897" s="83">
        <f t="shared" si="285"/>
        <v>1</v>
      </c>
      <c r="M897" s="148">
        <f t="shared" si="300"/>
        <v>1</v>
      </c>
      <c r="N897" s="148">
        <f t="shared" si="300"/>
        <v>0</v>
      </c>
      <c r="O897" s="83">
        <f t="shared" si="286"/>
        <v>0</v>
      </c>
      <c r="P897" s="148">
        <f t="shared" si="300"/>
        <v>0</v>
      </c>
      <c r="Q897" s="148">
        <f t="shared" si="300"/>
        <v>0</v>
      </c>
      <c r="R897" s="83">
        <f t="shared" si="281"/>
        <v>0</v>
      </c>
      <c r="S897" s="148">
        <f t="shared" si="300"/>
        <v>0</v>
      </c>
      <c r="T897" s="148">
        <f t="shared" si="300"/>
        <v>0</v>
      </c>
      <c r="U897" s="83">
        <f t="shared" si="287"/>
        <v>0</v>
      </c>
      <c r="V897" s="148">
        <f t="shared" si="301"/>
        <v>0</v>
      </c>
      <c r="W897" s="148">
        <f t="shared" si="301"/>
        <v>0</v>
      </c>
      <c r="X897" s="21"/>
      <c r="Y897" s="22">
        <f t="shared" si="301"/>
        <v>1</v>
      </c>
      <c r="AA897" s="15"/>
      <c r="AB897" s="15"/>
      <c r="AC897" s="15"/>
      <c r="AD897" s="15"/>
      <c r="AE897" s="15"/>
      <c r="AF897" s="15"/>
      <c r="AG897" s="15"/>
      <c r="AH897" s="15"/>
    </row>
    <row r="898" spans="1:34" s="92" customFormat="1" x14ac:dyDescent="0.25">
      <c r="A898" s="151" t="s">
        <v>592</v>
      </c>
      <c r="B898" s="162"/>
      <c r="C898" s="149">
        <f t="shared" si="302"/>
        <v>0</v>
      </c>
      <c r="D898" s="148">
        <v>0</v>
      </c>
      <c r="E898" s="148">
        <f t="shared" si="299"/>
        <v>0</v>
      </c>
      <c r="F898" s="83">
        <f t="shared" si="283"/>
        <v>0</v>
      </c>
      <c r="G898" s="148">
        <f t="shared" si="299"/>
        <v>0</v>
      </c>
      <c r="H898" s="148">
        <f t="shared" si="299"/>
        <v>0</v>
      </c>
      <c r="I898" s="83">
        <f t="shared" si="284"/>
        <v>1</v>
      </c>
      <c r="J898" s="148">
        <v>1</v>
      </c>
      <c r="K898" s="148">
        <f t="shared" si="300"/>
        <v>0</v>
      </c>
      <c r="L898" s="83">
        <f t="shared" si="285"/>
        <v>0</v>
      </c>
      <c r="M898" s="148">
        <v>0</v>
      </c>
      <c r="N898" s="148">
        <f t="shared" si="300"/>
        <v>0</v>
      </c>
      <c r="O898" s="83">
        <f t="shared" si="286"/>
        <v>0</v>
      </c>
      <c r="P898" s="148">
        <f t="shared" si="300"/>
        <v>0</v>
      </c>
      <c r="Q898" s="148">
        <f t="shared" si="300"/>
        <v>0</v>
      </c>
      <c r="R898" s="83">
        <f t="shared" si="281"/>
        <v>0</v>
      </c>
      <c r="S898" s="148">
        <f t="shared" si="300"/>
        <v>0</v>
      </c>
      <c r="T898" s="148">
        <f t="shared" si="300"/>
        <v>0</v>
      </c>
      <c r="U898" s="83">
        <f t="shared" si="287"/>
        <v>0</v>
      </c>
      <c r="V898" s="148">
        <f t="shared" si="301"/>
        <v>0</v>
      </c>
      <c r="W898" s="148">
        <f t="shared" si="301"/>
        <v>0</v>
      </c>
      <c r="X898" s="21"/>
      <c r="Y898" s="22">
        <f t="shared" si="301"/>
        <v>1</v>
      </c>
      <c r="AA898" s="15"/>
      <c r="AB898" s="15"/>
      <c r="AC898" s="15"/>
      <c r="AD898" s="15"/>
      <c r="AE898" s="15"/>
      <c r="AF898" s="15"/>
      <c r="AG898" s="15"/>
      <c r="AH898" s="15"/>
    </row>
    <row r="899" spans="1:34" ht="30" x14ac:dyDescent="0.25">
      <c r="A899" s="19" t="s">
        <v>443</v>
      </c>
      <c r="B899" s="20">
        <v>1120</v>
      </c>
      <c r="C899" s="149">
        <f t="shared" si="302"/>
        <v>0</v>
      </c>
      <c r="D899" s="121">
        <f>D900</f>
        <v>0</v>
      </c>
      <c r="E899" s="20">
        <f>E900</f>
        <v>0</v>
      </c>
      <c r="F899" s="83">
        <f t="shared" si="283"/>
        <v>1</v>
      </c>
      <c r="G899" s="20">
        <f>G900</f>
        <v>1</v>
      </c>
      <c r="H899" s="20">
        <f>H900</f>
        <v>0</v>
      </c>
      <c r="I899" s="83">
        <f t="shared" si="284"/>
        <v>0</v>
      </c>
      <c r="J899" s="20">
        <f>J900</f>
        <v>0</v>
      </c>
      <c r="K899" s="20">
        <f>K900</f>
        <v>0</v>
      </c>
      <c r="L899" s="83">
        <f t="shared" si="285"/>
        <v>0</v>
      </c>
      <c r="M899" s="20">
        <f>M900</f>
        <v>0</v>
      </c>
      <c r="N899" s="20">
        <f>N900</f>
        <v>0</v>
      </c>
      <c r="O899" s="83">
        <f t="shared" si="286"/>
        <v>0</v>
      </c>
      <c r="P899" s="20">
        <f>P900</f>
        <v>0</v>
      </c>
      <c r="Q899" s="20">
        <f>Q900</f>
        <v>0</v>
      </c>
      <c r="R899" s="83">
        <f t="shared" si="281"/>
        <v>0</v>
      </c>
      <c r="S899" s="20">
        <f>S900</f>
        <v>0</v>
      </c>
      <c r="T899" s="20">
        <f>T900</f>
        <v>0</v>
      </c>
      <c r="U899" s="83">
        <f t="shared" si="287"/>
        <v>0</v>
      </c>
      <c r="V899" s="20">
        <f>V900</f>
        <v>0</v>
      </c>
      <c r="W899" s="20">
        <f>W900</f>
        <v>0</v>
      </c>
      <c r="X899" s="21"/>
      <c r="Y899" s="22">
        <f t="shared" si="288"/>
        <v>1</v>
      </c>
      <c r="Z899" s="23"/>
      <c r="AA899" s="15"/>
      <c r="AB899" s="15"/>
      <c r="AC899" s="15"/>
      <c r="AD899" s="15"/>
      <c r="AE899" s="15"/>
      <c r="AF899" s="15"/>
      <c r="AG899" s="15"/>
      <c r="AH899" s="15"/>
    </row>
    <row r="900" spans="1:34" x14ac:dyDescent="0.25">
      <c r="A900" s="42" t="s">
        <v>503</v>
      </c>
      <c r="B900" s="132"/>
      <c r="C900" s="149">
        <f t="shared" si="302"/>
        <v>0</v>
      </c>
      <c r="D900" s="37">
        <v>0</v>
      </c>
      <c r="E900" s="37">
        <v>0</v>
      </c>
      <c r="F900" s="83">
        <f t="shared" si="283"/>
        <v>1</v>
      </c>
      <c r="G900" s="37">
        <v>1</v>
      </c>
      <c r="H900" s="37">
        <v>0</v>
      </c>
      <c r="I900" s="83">
        <f t="shared" si="284"/>
        <v>0</v>
      </c>
      <c r="J900" s="37">
        <v>0</v>
      </c>
      <c r="K900" s="37">
        <v>0</v>
      </c>
      <c r="L900" s="83">
        <f t="shared" si="285"/>
        <v>0</v>
      </c>
      <c r="M900" s="37">
        <v>0</v>
      </c>
      <c r="N900" s="37">
        <v>0</v>
      </c>
      <c r="O900" s="83">
        <f t="shared" si="286"/>
        <v>0</v>
      </c>
      <c r="P900" s="37">
        <v>0</v>
      </c>
      <c r="Q900" s="37">
        <v>0</v>
      </c>
      <c r="R900" s="83">
        <f t="shared" si="281"/>
        <v>0</v>
      </c>
      <c r="S900" s="37">
        <v>0</v>
      </c>
      <c r="T900" s="37">
        <v>0</v>
      </c>
      <c r="U900" s="83">
        <f t="shared" si="287"/>
        <v>0</v>
      </c>
      <c r="V900" s="37">
        <v>0</v>
      </c>
      <c r="W900" s="37">
        <v>0</v>
      </c>
      <c r="X900" s="5"/>
      <c r="Y900" s="63">
        <f t="shared" si="288"/>
        <v>1</v>
      </c>
      <c r="Z900" s="23"/>
      <c r="AA900" s="15"/>
      <c r="AB900" s="15"/>
      <c r="AC900" s="15"/>
      <c r="AD900" s="15"/>
      <c r="AE900" s="15"/>
      <c r="AF900" s="15"/>
      <c r="AG900" s="15"/>
      <c r="AH900" s="15"/>
    </row>
    <row r="901" spans="1:34" x14ac:dyDescent="0.25">
      <c r="A901" s="19" t="s">
        <v>504</v>
      </c>
      <c r="B901" s="20">
        <v>2622</v>
      </c>
      <c r="C901" s="149">
        <f t="shared" si="302"/>
        <v>1</v>
      </c>
      <c r="D901" s="121">
        <f>D902</f>
        <v>1</v>
      </c>
      <c r="E901" s="20">
        <f>E902</f>
        <v>0</v>
      </c>
      <c r="F901" s="83">
        <f t="shared" si="283"/>
        <v>1</v>
      </c>
      <c r="G901" s="20">
        <f>G902</f>
        <v>1</v>
      </c>
      <c r="H901" s="20">
        <f>H902</f>
        <v>0</v>
      </c>
      <c r="I901" s="83">
        <f t="shared" si="284"/>
        <v>1</v>
      </c>
      <c r="J901" s="20">
        <f>J902</f>
        <v>1</v>
      </c>
      <c r="K901" s="20">
        <f>K902</f>
        <v>0</v>
      </c>
      <c r="L901" s="83">
        <f t="shared" si="285"/>
        <v>1</v>
      </c>
      <c r="M901" s="20">
        <f>M902</f>
        <v>1</v>
      </c>
      <c r="N901" s="20">
        <f>N902</f>
        <v>0</v>
      </c>
      <c r="O901" s="83">
        <f t="shared" si="286"/>
        <v>1</v>
      </c>
      <c r="P901" s="20">
        <f>P902</f>
        <v>1</v>
      </c>
      <c r="Q901" s="20">
        <f>Q902</f>
        <v>0</v>
      </c>
      <c r="R901" s="83">
        <f t="shared" si="281"/>
        <v>1</v>
      </c>
      <c r="S901" s="20">
        <f>S902</f>
        <v>1</v>
      </c>
      <c r="T901" s="20">
        <f>T902</f>
        <v>0</v>
      </c>
      <c r="U901" s="83">
        <f t="shared" si="287"/>
        <v>1</v>
      </c>
      <c r="V901" s="20">
        <f>V902</f>
        <v>1</v>
      </c>
      <c r="W901" s="20">
        <f>W902</f>
        <v>0</v>
      </c>
      <c r="X901" s="21"/>
      <c r="Y901" s="22">
        <f t="shared" si="288"/>
        <v>7</v>
      </c>
      <c r="Z901" s="23"/>
      <c r="AA901" s="15"/>
      <c r="AB901" s="15"/>
      <c r="AC901" s="15"/>
      <c r="AD901" s="15"/>
      <c r="AE901" s="15"/>
      <c r="AF901" s="15"/>
      <c r="AG901" s="15"/>
      <c r="AH901" s="15"/>
    </row>
    <row r="902" spans="1:34" x14ac:dyDescent="0.25">
      <c r="A902" s="36" t="s">
        <v>505</v>
      </c>
      <c r="B902" s="132"/>
      <c r="C902" s="83">
        <f t="shared" si="282"/>
        <v>1</v>
      </c>
      <c r="D902" s="37">
        <v>1</v>
      </c>
      <c r="E902" s="37">
        <v>0</v>
      </c>
      <c r="F902" s="83">
        <f t="shared" si="283"/>
        <v>1</v>
      </c>
      <c r="G902" s="37">
        <v>1</v>
      </c>
      <c r="H902" s="37">
        <v>0</v>
      </c>
      <c r="I902" s="83">
        <f t="shared" si="284"/>
        <v>1</v>
      </c>
      <c r="J902" s="37">
        <v>1</v>
      </c>
      <c r="K902" s="37">
        <v>0</v>
      </c>
      <c r="L902" s="83">
        <f t="shared" si="285"/>
        <v>1</v>
      </c>
      <c r="M902" s="37">
        <v>1</v>
      </c>
      <c r="N902" s="37">
        <v>0</v>
      </c>
      <c r="O902" s="83">
        <f t="shared" si="286"/>
        <v>1</v>
      </c>
      <c r="P902" s="37">
        <v>1</v>
      </c>
      <c r="Q902" s="37">
        <v>0</v>
      </c>
      <c r="R902" s="83">
        <f t="shared" si="281"/>
        <v>1</v>
      </c>
      <c r="S902" s="37">
        <v>1</v>
      </c>
      <c r="T902" s="37">
        <v>0</v>
      </c>
      <c r="U902" s="83">
        <f t="shared" si="287"/>
        <v>1</v>
      </c>
      <c r="V902" s="37">
        <v>1</v>
      </c>
      <c r="W902" s="37">
        <v>0</v>
      </c>
      <c r="X902" s="5"/>
      <c r="Y902" s="63">
        <f t="shared" si="288"/>
        <v>7</v>
      </c>
      <c r="Z902" s="23"/>
      <c r="AA902" s="15"/>
      <c r="AB902" s="15"/>
      <c r="AC902" s="15"/>
      <c r="AD902" s="15"/>
      <c r="AE902" s="15"/>
      <c r="AF902" s="15"/>
      <c r="AG902" s="15"/>
      <c r="AH902" s="15"/>
    </row>
    <row r="903" spans="1:34" ht="30" x14ac:dyDescent="0.25">
      <c r="A903" s="19" t="s">
        <v>478</v>
      </c>
      <c r="B903" s="20">
        <v>2354</v>
      </c>
      <c r="C903" s="83">
        <f t="shared" si="282"/>
        <v>1</v>
      </c>
      <c r="D903" s="121">
        <f>D904</f>
        <v>1</v>
      </c>
      <c r="E903" s="20">
        <f>E904</f>
        <v>0</v>
      </c>
      <c r="F903" s="83">
        <f t="shared" si="283"/>
        <v>0</v>
      </c>
      <c r="G903" s="20">
        <f>G904</f>
        <v>0</v>
      </c>
      <c r="H903" s="20">
        <f>H904</f>
        <v>0</v>
      </c>
      <c r="I903" s="83">
        <f t="shared" si="284"/>
        <v>1</v>
      </c>
      <c r="J903" s="20">
        <f>J904</f>
        <v>1</v>
      </c>
      <c r="K903" s="20">
        <f>K904</f>
        <v>0</v>
      </c>
      <c r="L903" s="83">
        <f t="shared" si="285"/>
        <v>0</v>
      </c>
      <c r="M903" s="20">
        <f>M904</f>
        <v>0</v>
      </c>
      <c r="N903" s="20">
        <f>N904</f>
        <v>0</v>
      </c>
      <c r="O903" s="83">
        <f t="shared" si="286"/>
        <v>0</v>
      </c>
      <c r="P903" s="20">
        <f>P904</f>
        <v>0</v>
      </c>
      <c r="Q903" s="20">
        <f>Q904</f>
        <v>0</v>
      </c>
      <c r="R903" s="83">
        <f t="shared" si="281"/>
        <v>0</v>
      </c>
      <c r="S903" s="20">
        <f>S904</f>
        <v>0</v>
      </c>
      <c r="T903" s="20">
        <f>T904</f>
        <v>0</v>
      </c>
      <c r="U903" s="83">
        <f t="shared" si="287"/>
        <v>0</v>
      </c>
      <c r="V903" s="20">
        <f>V904</f>
        <v>0</v>
      </c>
      <c r="W903" s="20">
        <f>W904</f>
        <v>0</v>
      </c>
      <c r="X903" s="21"/>
      <c r="Y903" s="22">
        <f t="shared" si="288"/>
        <v>2</v>
      </c>
      <c r="Z903" s="23"/>
      <c r="AA903" s="15"/>
      <c r="AB903" s="15"/>
      <c r="AC903" s="15"/>
      <c r="AD903" s="15"/>
      <c r="AE903" s="15"/>
      <c r="AF903" s="15"/>
      <c r="AG903" s="15"/>
      <c r="AH903" s="15"/>
    </row>
    <row r="904" spans="1:34" ht="30" x14ac:dyDescent="0.25">
      <c r="A904" s="36" t="s">
        <v>506</v>
      </c>
      <c r="B904" s="132"/>
      <c r="C904" s="83">
        <f t="shared" si="282"/>
        <v>1</v>
      </c>
      <c r="D904" s="37">
        <v>1</v>
      </c>
      <c r="E904" s="37">
        <v>0</v>
      </c>
      <c r="F904" s="83">
        <f t="shared" si="283"/>
        <v>0</v>
      </c>
      <c r="G904" s="37">
        <v>0</v>
      </c>
      <c r="H904" s="37">
        <v>0</v>
      </c>
      <c r="I904" s="83">
        <f t="shared" si="284"/>
        <v>1</v>
      </c>
      <c r="J904" s="37">
        <v>1</v>
      </c>
      <c r="K904" s="37">
        <v>0</v>
      </c>
      <c r="L904" s="83">
        <f t="shared" si="285"/>
        <v>0</v>
      </c>
      <c r="M904" s="37">
        <v>0</v>
      </c>
      <c r="N904" s="37">
        <v>0</v>
      </c>
      <c r="O904" s="83">
        <f t="shared" si="286"/>
        <v>0</v>
      </c>
      <c r="P904" s="37">
        <v>0</v>
      </c>
      <c r="Q904" s="37">
        <v>0</v>
      </c>
      <c r="R904" s="83">
        <f t="shared" si="281"/>
        <v>0</v>
      </c>
      <c r="S904" s="37">
        <v>0</v>
      </c>
      <c r="T904" s="37">
        <v>0</v>
      </c>
      <c r="U904" s="83">
        <f t="shared" si="287"/>
        <v>0</v>
      </c>
      <c r="V904" s="37">
        <v>0</v>
      </c>
      <c r="W904" s="37">
        <v>0</v>
      </c>
      <c r="X904" s="5"/>
      <c r="Y904" s="63">
        <f t="shared" si="288"/>
        <v>2</v>
      </c>
      <c r="Z904" s="23"/>
      <c r="AA904" s="15"/>
      <c r="AB904" s="15"/>
      <c r="AC904" s="15"/>
      <c r="AD904" s="15"/>
      <c r="AE904" s="15"/>
      <c r="AF904" s="15"/>
      <c r="AG904" s="15"/>
      <c r="AH904" s="15"/>
    </row>
    <row r="905" spans="1:34" x14ac:dyDescent="0.25">
      <c r="A905" s="137" t="s">
        <v>533</v>
      </c>
      <c r="B905" s="122"/>
      <c r="C905" s="83">
        <f t="shared" si="282"/>
        <v>1</v>
      </c>
      <c r="D905" s="20">
        <f>D908</f>
        <v>0</v>
      </c>
      <c r="E905" s="20">
        <v>1</v>
      </c>
      <c r="F905" s="83">
        <f t="shared" si="283"/>
        <v>0</v>
      </c>
      <c r="G905" s="20">
        <v>0</v>
      </c>
      <c r="H905" s="20">
        <f>H908</f>
        <v>0</v>
      </c>
      <c r="I905" s="83">
        <f t="shared" si="284"/>
        <v>1</v>
      </c>
      <c r="J905" s="20">
        <f>J908</f>
        <v>0</v>
      </c>
      <c r="K905" s="20">
        <v>1</v>
      </c>
      <c r="L905" s="83">
        <f t="shared" si="285"/>
        <v>0</v>
      </c>
      <c r="M905" s="20">
        <f>M908</f>
        <v>0</v>
      </c>
      <c r="N905" s="20">
        <f>N908</f>
        <v>0</v>
      </c>
      <c r="O905" s="83">
        <f t="shared" si="286"/>
        <v>0</v>
      </c>
      <c r="P905" s="20">
        <f>P908</f>
        <v>0</v>
      </c>
      <c r="Q905" s="20">
        <f>Q908</f>
        <v>0</v>
      </c>
      <c r="R905" s="83">
        <f t="shared" si="281"/>
        <v>0</v>
      </c>
      <c r="S905" s="20">
        <f>S908</f>
        <v>0</v>
      </c>
      <c r="T905" s="20">
        <f>T908</f>
        <v>0</v>
      </c>
      <c r="U905" s="83">
        <f t="shared" si="287"/>
        <v>1</v>
      </c>
      <c r="V905" s="20">
        <f>V908</f>
        <v>0</v>
      </c>
      <c r="W905" s="20">
        <v>1</v>
      </c>
      <c r="X905" s="21"/>
      <c r="Y905" s="22">
        <f t="shared" si="288"/>
        <v>3</v>
      </c>
      <c r="Z905" s="23"/>
      <c r="AA905" s="15"/>
      <c r="AB905" s="15"/>
      <c r="AC905" s="15"/>
      <c r="AD905" s="15"/>
      <c r="AE905" s="15"/>
      <c r="AF905" s="15"/>
      <c r="AG905" s="15"/>
      <c r="AH905" s="15"/>
    </row>
    <row r="906" spans="1:34" x14ac:dyDescent="0.25">
      <c r="A906" s="137" t="s">
        <v>534</v>
      </c>
      <c r="B906" s="119"/>
      <c r="C906" s="83">
        <f t="shared" si="282"/>
        <v>3</v>
      </c>
      <c r="D906" s="20">
        <f>D907</f>
        <v>2</v>
      </c>
      <c r="E906" s="20">
        <f>E907</f>
        <v>1</v>
      </c>
      <c r="F906" s="83">
        <f t="shared" si="283"/>
        <v>0</v>
      </c>
      <c r="G906" s="20">
        <f>G907</f>
        <v>0</v>
      </c>
      <c r="H906" s="20">
        <v>0</v>
      </c>
      <c r="I906" s="83">
        <f t="shared" si="284"/>
        <v>1</v>
      </c>
      <c r="J906" s="20">
        <f>J907</f>
        <v>0</v>
      </c>
      <c r="K906" s="20">
        <f>K907</f>
        <v>1</v>
      </c>
      <c r="L906" s="83">
        <f t="shared" si="285"/>
        <v>1</v>
      </c>
      <c r="M906" s="20">
        <f>M907</f>
        <v>0</v>
      </c>
      <c r="N906" s="20">
        <f>N907</f>
        <v>1</v>
      </c>
      <c r="O906" s="83">
        <f t="shared" si="286"/>
        <v>1</v>
      </c>
      <c r="P906" s="20">
        <f>P907</f>
        <v>0</v>
      </c>
      <c r="Q906" s="20">
        <f>Q907</f>
        <v>1</v>
      </c>
      <c r="R906" s="83">
        <f t="shared" si="281"/>
        <v>1</v>
      </c>
      <c r="S906" s="20">
        <f>S907</f>
        <v>0</v>
      </c>
      <c r="T906" s="20">
        <f>T907</f>
        <v>1</v>
      </c>
      <c r="U906" s="83">
        <f t="shared" si="287"/>
        <v>1</v>
      </c>
      <c r="V906" s="20">
        <f>V907</f>
        <v>0</v>
      </c>
      <c r="W906" s="20">
        <f>W907</f>
        <v>1</v>
      </c>
      <c r="X906" s="21"/>
      <c r="Y906" s="22">
        <f t="shared" si="288"/>
        <v>8</v>
      </c>
      <c r="Z906" s="23"/>
      <c r="AA906" s="15"/>
      <c r="AB906" s="15"/>
      <c r="AC906" s="15"/>
      <c r="AD906" s="15"/>
      <c r="AE906" s="15"/>
      <c r="AF906" s="15"/>
      <c r="AG906" s="15"/>
      <c r="AH906" s="15"/>
    </row>
    <row r="907" spans="1:34" x14ac:dyDescent="0.25">
      <c r="A907" s="139" t="s">
        <v>507</v>
      </c>
      <c r="B907" s="119"/>
      <c r="C907" s="83">
        <f t="shared" si="282"/>
        <v>3</v>
      </c>
      <c r="D907" s="140">
        <v>2</v>
      </c>
      <c r="E907" s="140">
        <v>1</v>
      </c>
      <c r="F907" s="83">
        <f t="shared" si="283"/>
        <v>1</v>
      </c>
      <c r="G907" s="140">
        <v>0</v>
      </c>
      <c r="H907" s="140">
        <v>1</v>
      </c>
      <c r="I907" s="83">
        <f t="shared" si="284"/>
        <v>1</v>
      </c>
      <c r="J907" s="140">
        <v>0</v>
      </c>
      <c r="K907" s="140">
        <v>1</v>
      </c>
      <c r="L907" s="83">
        <f t="shared" si="285"/>
        <v>1</v>
      </c>
      <c r="M907" s="140">
        <v>0</v>
      </c>
      <c r="N907" s="140">
        <v>1</v>
      </c>
      <c r="O907" s="83">
        <f t="shared" si="286"/>
        <v>1</v>
      </c>
      <c r="P907" s="140">
        <v>0</v>
      </c>
      <c r="Q907" s="140">
        <v>1</v>
      </c>
      <c r="R907" s="83">
        <f t="shared" si="281"/>
        <v>1</v>
      </c>
      <c r="S907" s="141">
        <v>0</v>
      </c>
      <c r="T907" s="140">
        <v>1</v>
      </c>
      <c r="U907" s="83">
        <f t="shared" si="287"/>
        <v>1</v>
      </c>
      <c r="V907" s="140">
        <v>0</v>
      </c>
      <c r="W907" s="140">
        <v>1</v>
      </c>
      <c r="X907" s="142"/>
      <c r="Y907" s="143">
        <f t="shared" si="288"/>
        <v>9</v>
      </c>
      <c r="Z907" s="23"/>
      <c r="AA907" s="15"/>
      <c r="AB907" s="15"/>
      <c r="AC907" s="15"/>
      <c r="AD907" s="15"/>
      <c r="AE907" s="15"/>
      <c r="AF907" s="15"/>
      <c r="AG907" s="15"/>
      <c r="AH907" s="15"/>
    </row>
    <row r="908" spans="1:34" ht="42.75" x14ac:dyDescent="0.25">
      <c r="A908" s="82" t="s">
        <v>354</v>
      </c>
      <c r="B908" s="83"/>
      <c r="C908" s="83">
        <f t="shared" si="282"/>
        <v>0</v>
      </c>
      <c r="D908" s="83">
        <v>0</v>
      </c>
      <c r="E908" s="83">
        <v>0</v>
      </c>
      <c r="F908" s="83">
        <f t="shared" si="283"/>
        <v>0</v>
      </c>
      <c r="G908" s="83">
        <v>0</v>
      </c>
      <c r="H908" s="83">
        <v>0</v>
      </c>
      <c r="I908" s="83">
        <f t="shared" si="284"/>
        <v>0</v>
      </c>
      <c r="J908" s="83">
        <v>0</v>
      </c>
      <c r="K908" s="83">
        <v>0</v>
      </c>
      <c r="L908" s="83">
        <f t="shared" si="285"/>
        <v>0</v>
      </c>
      <c r="M908" s="83">
        <v>0</v>
      </c>
      <c r="N908" s="83">
        <v>0</v>
      </c>
      <c r="O908" s="83">
        <f t="shared" si="286"/>
        <v>0</v>
      </c>
      <c r="P908" s="83">
        <v>0</v>
      </c>
      <c r="Q908" s="83">
        <v>0</v>
      </c>
      <c r="R908" s="83">
        <f t="shared" si="281"/>
        <v>0</v>
      </c>
      <c r="S908" s="83">
        <v>0</v>
      </c>
      <c r="T908" s="83">
        <v>0</v>
      </c>
      <c r="U908" s="83">
        <f t="shared" si="287"/>
        <v>0</v>
      </c>
      <c r="V908" s="83">
        <v>0</v>
      </c>
      <c r="W908" s="83">
        <v>0</v>
      </c>
      <c r="X908" s="87"/>
      <c r="Y908" s="93">
        <f t="shared" si="288"/>
        <v>0</v>
      </c>
      <c r="Z908" s="23"/>
      <c r="AA908" s="15"/>
      <c r="AB908" s="15"/>
      <c r="AC908" s="15"/>
      <c r="AD908" s="15"/>
      <c r="AE908" s="15"/>
      <c r="AF908" s="15"/>
      <c r="AG908" s="15"/>
      <c r="AH908" s="15"/>
    </row>
    <row r="909" spans="1:34" ht="28.5" x14ac:dyDescent="0.25">
      <c r="A909" s="82" t="s">
        <v>355</v>
      </c>
      <c r="B909" s="83"/>
      <c r="C909" s="83">
        <f t="shared" si="282"/>
        <v>6</v>
      </c>
      <c r="D909" s="83">
        <f>D910+D913+D915+D919</f>
        <v>1</v>
      </c>
      <c r="E909" s="83">
        <f>E910+E913+E915+E919</f>
        <v>5</v>
      </c>
      <c r="F909" s="83">
        <f t="shared" si="283"/>
        <v>3</v>
      </c>
      <c r="G909" s="83">
        <f>G910+G913+G915+G919</f>
        <v>1</v>
      </c>
      <c r="H909" s="83">
        <f>H910+H913+H915+H919</f>
        <v>2</v>
      </c>
      <c r="I909" s="83">
        <f t="shared" si="284"/>
        <v>3</v>
      </c>
      <c r="J909" s="83">
        <f>J910+J913+J915+J919</f>
        <v>1</v>
      </c>
      <c r="K909" s="83">
        <f>K910+K913+K915+K919</f>
        <v>2</v>
      </c>
      <c r="L909" s="83">
        <f t="shared" si="285"/>
        <v>4</v>
      </c>
      <c r="M909" s="83">
        <f>M910+M913+M915+M919</f>
        <v>3</v>
      </c>
      <c r="N909" s="83">
        <f>N910+N913+N915+N919</f>
        <v>1</v>
      </c>
      <c r="O909" s="83">
        <f t="shared" si="286"/>
        <v>5</v>
      </c>
      <c r="P909" s="83">
        <f>P910+P913+P915+P919</f>
        <v>4</v>
      </c>
      <c r="Q909" s="83">
        <f>Q910+Q913+Q915+Q919</f>
        <v>1</v>
      </c>
      <c r="R909" s="83">
        <f t="shared" si="281"/>
        <v>6</v>
      </c>
      <c r="S909" s="83">
        <f>S910+S913+S915+S919</f>
        <v>6</v>
      </c>
      <c r="T909" s="83">
        <f>T910+T913+T915+T919</f>
        <v>0</v>
      </c>
      <c r="U909" s="83">
        <f t="shared" si="287"/>
        <v>6</v>
      </c>
      <c r="V909" s="83">
        <f>V910+V913+V915+V919</f>
        <v>6</v>
      </c>
      <c r="W909" s="83">
        <f>W910+W913+W915+W919</f>
        <v>0</v>
      </c>
      <c r="X909" s="87"/>
      <c r="Y909" s="93">
        <f t="shared" si="288"/>
        <v>33</v>
      </c>
      <c r="Z909" s="23"/>
      <c r="AA909" s="15"/>
      <c r="AB909" s="15"/>
      <c r="AC909" s="15"/>
      <c r="AD909" s="15"/>
      <c r="AE909" s="15"/>
      <c r="AF909" s="15"/>
      <c r="AG909" s="15"/>
      <c r="AH909" s="15"/>
    </row>
    <row r="910" spans="1:34" ht="30" x14ac:dyDescent="0.25">
      <c r="A910" s="19" t="s">
        <v>508</v>
      </c>
      <c r="B910" s="20">
        <v>1432</v>
      </c>
      <c r="C910" s="83">
        <f t="shared" si="282"/>
        <v>1</v>
      </c>
      <c r="D910" s="20">
        <f>D911+D912</f>
        <v>0</v>
      </c>
      <c r="E910" s="20">
        <f>E911+E912</f>
        <v>1</v>
      </c>
      <c r="F910" s="83">
        <f t="shared" si="283"/>
        <v>0</v>
      </c>
      <c r="G910" s="20">
        <f>G911+G912</f>
        <v>0</v>
      </c>
      <c r="H910" s="20">
        <f>H911+H912</f>
        <v>0</v>
      </c>
      <c r="I910" s="83">
        <f t="shared" si="284"/>
        <v>0</v>
      </c>
      <c r="J910" s="20">
        <f>J911+J912</f>
        <v>0</v>
      </c>
      <c r="K910" s="20">
        <f>K911+K912</f>
        <v>0</v>
      </c>
      <c r="L910" s="83">
        <f t="shared" si="285"/>
        <v>0</v>
      </c>
      <c r="M910" s="20">
        <f>M911+M912</f>
        <v>0</v>
      </c>
      <c r="N910" s="20">
        <f>N911+N912</f>
        <v>0</v>
      </c>
      <c r="O910" s="83">
        <f t="shared" si="286"/>
        <v>1</v>
      </c>
      <c r="P910" s="20">
        <f>P911+P912</f>
        <v>1</v>
      </c>
      <c r="Q910" s="20">
        <f>Q911+Q912</f>
        <v>0</v>
      </c>
      <c r="R910" s="83">
        <f t="shared" si="281"/>
        <v>2</v>
      </c>
      <c r="S910" s="20">
        <f>S911+S912</f>
        <v>2</v>
      </c>
      <c r="T910" s="20">
        <f>T911+T912</f>
        <v>0</v>
      </c>
      <c r="U910" s="83">
        <f t="shared" si="287"/>
        <v>2</v>
      </c>
      <c r="V910" s="20">
        <f>V911+V912</f>
        <v>2</v>
      </c>
      <c r="W910" s="20">
        <f>W911+W912</f>
        <v>0</v>
      </c>
      <c r="X910" s="21"/>
      <c r="Y910" s="22">
        <f t="shared" si="288"/>
        <v>6</v>
      </c>
      <c r="Z910" s="23"/>
      <c r="AA910" s="15"/>
      <c r="AB910" s="15"/>
      <c r="AC910" s="15"/>
      <c r="AD910" s="15"/>
      <c r="AE910" s="15"/>
      <c r="AF910" s="15"/>
      <c r="AG910" s="15"/>
      <c r="AH910" s="15"/>
    </row>
    <row r="911" spans="1:34" x14ac:dyDescent="0.25">
      <c r="A911" s="101" t="s">
        <v>509</v>
      </c>
      <c r="B911" s="37"/>
      <c r="C911" s="83">
        <f t="shared" si="282"/>
        <v>0</v>
      </c>
      <c r="D911" s="9">
        <v>0</v>
      </c>
      <c r="E911" s="9">
        <v>0</v>
      </c>
      <c r="F911" s="83">
        <f t="shared" si="283"/>
        <v>0</v>
      </c>
      <c r="G911" s="9">
        <v>0</v>
      </c>
      <c r="H911" s="9">
        <v>0</v>
      </c>
      <c r="I911" s="83">
        <f t="shared" si="284"/>
        <v>0</v>
      </c>
      <c r="J911" s="9">
        <v>0</v>
      </c>
      <c r="K911" s="9">
        <v>0</v>
      </c>
      <c r="L911" s="83">
        <f t="shared" si="285"/>
        <v>0</v>
      </c>
      <c r="M911" s="9">
        <v>0</v>
      </c>
      <c r="N911" s="9">
        <v>0</v>
      </c>
      <c r="O911" s="83">
        <f t="shared" si="286"/>
        <v>1</v>
      </c>
      <c r="P911" s="9">
        <v>1</v>
      </c>
      <c r="Q911" s="9">
        <v>0</v>
      </c>
      <c r="R911" s="83">
        <f t="shared" si="281"/>
        <v>1</v>
      </c>
      <c r="S911" s="9">
        <v>1</v>
      </c>
      <c r="T911" s="9">
        <v>0</v>
      </c>
      <c r="U911" s="83">
        <f t="shared" si="287"/>
        <v>1</v>
      </c>
      <c r="V911" s="9">
        <v>1</v>
      </c>
      <c r="W911" s="9">
        <v>0</v>
      </c>
      <c r="X911" s="5"/>
      <c r="Y911" s="63">
        <f t="shared" si="288"/>
        <v>3</v>
      </c>
      <c r="Z911" s="23"/>
      <c r="AA911" s="15"/>
      <c r="AB911" s="15"/>
      <c r="AC911" s="15"/>
      <c r="AD911" s="15"/>
      <c r="AE911" s="15"/>
      <c r="AF911" s="15"/>
      <c r="AG911" s="15"/>
      <c r="AH911" s="15"/>
    </row>
    <row r="912" spans="1:34" x14ac:dyDescent="0.25">
      <c r="A912" s="101" t="s">
        <v>464</v>
      </c>
      <c r="B912" s="37"/>
      <c r="C912" s="83">
        <f t="shared" si="282"/>
        <v>1</v>
      </c>
      <c r="D912" s="9">
        <v>0</v>
      </c>
      <c r="E912" s="9">
        <v>1</v>
      </c>
      <c r="F912" s="83">
        <f t="shared" si="283"/>
        <v>0</v>
      </c>
      <c r="G912" s="9">
        <v>0</v>
      </c>
      <c r="H912" s="9">
        <v>0</v>
      </c>
      <c r="I912" s="83">
        <f t="shared" si="284"/>
        <v>0</v>
      </c>
      <c r="J912" s="9">
        <v>0</v>
      </c>
      <c r="K912" s="9">
        <v>0</v>
      </c>
      <c r="L912" s="83">
        <f t="shared" si="285"/>
        <v>0</v>
      </c>
      <c r="M912" s="9">
        <v>0</v>
      </c>
      <c r="N912" s="9">
        <v>0</v>
      </c>
      <c r="O912" s="83">
        <f t="shared" si="286"/>
        <v>0</v>
      </c>
      <c r="P912" s="9">
        <v>0</v>
      </c>
      <c r="Q912" s="9">
        <v>0</v>
      </c>
      <c r="R912" s="83">
        <f t="shared" si="281"/>
        <v>1</v>
      </c>
      <c r="S912" s="9">
        <v>1</v>
      </c>
      <c r="T912" s="9">
        <v>0</v>
      </c>
      <c r="U912" s="83">
        <f t="shared" si="287"/>
        <v>1</v>
      </c>
      <c r="V912" s="9">
        <v>1</v>
      </c>
      <c r="W912" s="9">
        <v>0</v>
      </c>
      <c r="X912" s="5"/>
      <c r="Y912" s="63">
        <f t="shared" si="288"/>
        <v>3</v>
      </c>
      <c r="Z912" s="23"/>
      <c r="AA912" s="15"/>
      <c r="AB912" s="15"/>
      <c r="AC912" s="15"/>
      <c r="AD912" s="15"/>
      <c r="AE912" s="15"/>
      <c r="AF912" s="15"/>
      <c r="AG912" s="15"/>
      <c r="AH912" s="15"/>
    </row>
    <row r="913" spans="1:34" x14ac:dyDescent="0.25">
      <c r="A913" s="19" t="s">
        <v>133</v>
      </c>
      <c r="B913" s="20">
        <v>5153</v>
      </c>
      <c r="C913" s="83">
        <f t="shared" si="282"/>
        <v>1</v>
      </c>
      <c r="D913" s="20">
        <f>D914</f>
        <v>1</v>
      </c>
      <c r="E913" s="20">
        <f>E914</f>
        <v>0</v>
      </c>
      <c r="F913" s="83">
        <f t="shared" si="283"/>
        <v>0</v>
      </c>
      <c r="G913" s="20">
        <f>G914</f>
        <v>0</v>
      </c>
      <c r="H913" s="20">
        <f>H914</f>
        <v>0</v>
      </c>
      <c r="I913" s="83">
        <f t="shared" si="284"/>
        <v>0</v>
      </c>
      <c r="J913" s="20">
        <f>J914</f>
        <v>0</v>
      </c>
      <c r="K913" s="20">
        <f>K914</f>
        <v>0</v>
      </c>
      <c r="L913" s="83">
        <f t="shared" si="285"/>
        <v>0</v>
      </c>
      <c r="M913" s="20">
        <f>M914</f>
        <v>0</v>
      </c>
      <c r="N913" s="20">
        <f>N914</f>
        <v>0</v>
      </c>
      <c r="O913" s="83">
        <f t="shared" si="286"/>
        <v>0</v>
      </c>
      <c r="P913" s="20">
        <f>P914</f>
        <v>0</v>
      </c>
      <c r="Q913" s="20">
        <f>Q914</f>
        <v>0</v>
      </c>
      <c r="R913" s="83">
        <f t="shared" si="281"/>
        <v>1</v>
      </c>
      <c r="S913" s="20">
        <f>S914</f>
        <v>1</v>
      </c>
      <c r="T913" s="20">
        <f>T914</f>
        <v>0</v>
      </c>
      <c r="U913" s="83">
        <f t="shared" si="287"/>
        <v>1</v>
      </c>
      <c r="V913" s="20">
        <f>V914</f>
        <v>1</v>
      </c>
      <c r="W913" s="20">
        <f>W914</f>
        <v>0</v>
      </c>
      <c r="X913" s="21"/>
      <c r="Y913" s="22">
        <f t="shared" si="288"/>
        <v>3</v>
      </c>
      <c r="Z913" s="23"/>
      <c r="AA913" s="15"/>
      <c r="AB913" s="15"/>
      <c r="AC913" s="15"/>
      <c r="AD913" s="15"/>
      <c r="AE913" s="15"/>
      <c r="AF913" s="15"/>
      <c r="AG913" s="15"/>
      <c r="AH913" s="15"/>
    </row>
    <row r="914" spans="1:34" ht="30" x14ac:dyDescent="0.25">
      <c r="A914" s="36" t="s">
        <v>510</v>
      </c>
      <c r="B914" s="37"/>
      <c r="C914" s="83">
        <f t="shared" si="282"/>
        <v>1</v>
      </c>
      <c r="D914" s="9">
        <v>1</v>
      </c>
      <c r="E914" s="9">
        <v>0</v>
      </c>
      <c r="F914" s="83">
        <f t="shared" si="283"/>
        <v>0</v>
      </c>
      <c r="G914" s="9">
        <v>0</v>
      </c>
      <c r="H914" s="9">
        <v>0</v>
      </c>
      <c r="I914" s="83">
        <f t="shared" si="284"/>
        <v>0</v>
      </c>
      <c r="J914" s="9">
        <v>0</v>
      </c>
      <c r="K914" s="9">
        <v>0</v>
      </c>
      <c r="L914" s="83">
        <f t="shared" si="285"/>
        <v>0</v>
      </c>
      <c r="M914" s="9">
        <v>0</v>
      </c>
      <c r="N914" s="9">
        <v>0</v>
      </c>
      <c r="O914" s="83">
        <f t="shared" si="286"/>
        <v>0</v>
      </c>
      <c r="P914" s="9">
        <v>0</v>
      </c>
      <c r="Q914" s="9">
        <v>0</v>
      </c>
      <c r="R914" s="83">
        <f t="shared" si="281"/>
        <v>1</v>
      </c>
      <c r="S914" s="9">
        <v>1</v>
      </c>
      <c r="T914" s="9">
        <v>0</v>
      </c>
      <c r="U914" s="83">
        <f t="shared" si="287"/>
        <v>1</v>
      </c>
      <c r="V914" s="9">
        <v>1</v>
      </c>
      <c r="W914" s="9">
        <v>0</v>
      </c>
      <c r="X914" s="5"/>
      <c r="Y914" s="63">
        <f t="shared" si="288"/>
        <v>3</v>
      </c>
      <c r="Z914" s="23"/>
      <c r="AA914" s="15"/>
      <c r="AB914" s="15"/>
      <c r="AC914" s="15"/>
      <c r="AD914" s="15"/>
      <c r="AE914" s="15"/>
      <c r="AF914" s="15"/>
      <c r="AG914" s="15"/>
      <c r="AH914" s="15"/>
    </row>
    <row r="915" spans="1:34" ht="30" x14ac:dyDescent="0.25">
      <c r="A915" s="19" t="s">
        <v>511</v>
      </c>
      <c r="B915" s="20">
        <v>2358</v>
      </c>
      <c r="C915" s="83">
        <f t="shared" si="282"/>
        <v>4</v>
      </c>
      <c r="D915" s="20">
        <f>SUM(D916:D918)</f>
        <v>0</v>
      </c>
      <c r="E915" s="20">
        <f>SUM(E916:E918)</f>
        <v>4</v>
      </c>
      <c r="F915" s="83">
        <f t="shared" si="283"/>
        <v>3</v>
      </c>
      <c r="G915" s="20">
        <f>SUM(G916:G918)</f>
        <v>1</v>
      </c>
      <c r="H915" s="20">
        <f>SUM(H916:H918)</f>
        <v>2</v>
      </c>
      <c r="I915" s="83">
        <f t="shared" si="284"/>
        <v>3</v>
      </c>
      <c r="J915" s="20">
        <f>SUM(J916:J918)</f>
        <v>1</v>
      </c>
      <c r="K915" s="20">
        <f>SUM(K916:K918)</f>
        <v>2</v>
      </c>
      <c r="L915" s="83">
        <f t="shared" si="285"/>
        <v>3</v>
      </c>
      <c r="M915" s="20">
        <f>SUM(M916:M918)</f>
        <v>3</v>
      </c>
      <c r="N915" s="20">
        <f>SUM(N916:N918)</f>
        <v>0</v>
      </c>
      <c r="O915" s="83">
        <f t="shared" si="286"/>
        <v>3</v>
      </c>
      <c r="P915" s="20">
        <f>SUM(P916:P918)</f>
        <v>3</v>
      </c>
      <c r="Q915" s="20">
        <f>SUM(Q916:Q918)</f>
        <v>0</v>
      </c>
      <c r="R915" s="83">
        <f t="shared" si="281"/>
        <v>3</v>
      </c>
      <c r="S915" s="20">
        <f>SUM(S916:S918)</f>
        <v>3</v>
      </c>
      <c r="T915" s="20">
        <f>SUM(T916:T918)</f>
        <v>0</v>
      </c>
      <c r="U915" s="83">
        <f t="shared" si="287"/>
        <v>3</v>
      </c>
      <c r="V915" s="20">
        <f>SUM(V916:V918)</f>
        <v>3</v>
      </c>
      <c r="W915" s="20">
        <f>SUM(W916:W918)</f>
        <v>0</v>
      </c>
      <c r="X915" s="21"/>
      <c r="Y915" s="22">
        <f t="shared" si="288"/>
        <v>22</v>
      </c>
      <c r="Z915" s="23"/>
      <c r="AA915" s="15"/>
      <c r="AB915" s="15"/>
      <c r="AC915" s="15"/>
      <c r="AD915" s="15"/>
      <c r="AE915" s="15"/>
      <c r="AF915" s="15"/>
      <c r="AG915" s="15"/>
      <c r="AH915" s="15"/>
    </row>
    <row r="916" spans="1:34" x14ac:dyDescent="0.25">
      <c r="A916" s="66" t="s">
        <v>496</v>
      </c>
      <c r="B916" s="37"/>
      <c r="C916" s="83">
        <f t="shared" si="282"/>
        <v>1</v>
      </c>
      <c r="D916" s="9">
        <v>0</v>
      </c>
      <c r="E916" s="9">
        <v>1</v>
      </c>
      <c r="F916" s="83">
        <f t="shared" si="283"/>
        <v>1</v>
      </c>
      <c r="G916" s="9">
        <v>1</v>
      </c>
      <c r="H916" s="9">
        <v>0</v>
      </c>
      <c r="I916" s="83">
        <f t="shared" si="284"/>
        <v>1</v>
      </c>
      <c r="J916" s="9">
        <v>1</v>
      </c>
      <c r="K916" s="9">
        <v>0</v>
      </c>
      <c r="L916" s="83">
        <f t="shared" si="285"/>
        <v>1</v>
      </c>
      <c r="M916" s="9">
        <v>1</v>
      </c>
      <c r="N916" s="9">
        <v>0</v>
      </c>
      <c r="O916" s="83">
        <f t="shared" si="286"/>
        <v>1</v>
      </c>
      <c r="P916" s="9">
        <v>1</v>
      </c>
      <c r="Q916" s="9">
        <v>0</v>
      </c>
      <c r="R916" s="83">
        <f t="shared" ref="R916:R932" si="303">S916+T916</f>
        <v>1</v>
      </c>
      <c r="S916" s="9">
        <v>1</v>
      </c>
      <c r="T916" s="9">
        <v>0</v>
      </c>
      <c r="U916" s="83">
        <f t="shared" si="287"/>
        <v>1</v>
      </c>
      <c r="V916" s="9">
        <v>1</v>
      </c>
      <c r="W916" s="9">
        <v>0</v>
      </c>
      <c r="X916" s="5"/>
      <c r="Y916" s="63">
        <f t="shared" si="288"/>
        <v>7</v>
      </c>
      <c r="Z916" s="23"/>
      <c r="AA916" s="15"/>
      <c r="AB916" s="15"/>
      <c r="AC916" s="15"/>
      <c r="AD916" s="15"/>
      <c r="AE916" s="15"/>
      <c r="AF916" s="15"/>
      <c r="AG916" s="15"/>
      <c r="AH916" s="15"/>
    </row>
    <row r="917" spans="1:34" x14ac:dyDescent="0.25">
      <c r="A917" s="66" t="s">
        <v>512</v>
      </c>
      <c r="B917" s="37"/>
      <c r="C917" s="83">
        <f t="shared" si="282"/>
        <v>1</v>
      </c>
      <c r="D917" s="9">
        <v>0</v>
      </c>
      <c r="E917" s="9">
        <v>1</v>
      </c>
      <c r="F917" s="83">
        <f t="shared" si="283"/>
        <v>0</v>
      </c>
      <c r="G917" s="9">
        <v>0</v>
      </c>
      <c r="H917" s="9">
        <v>0</v>
      </c>
      <c r="I917" s="83">
        <f t="shared" si="284"/>
        <v>0</v>
      </c>
      <c r="J917" s="9">
        <v>0</v>
      </c>
      <c r="K917" s="9">
        <v>0</v>
      </c>
      <c r="L917" s="83">
        <f t="shared" si="285"/>
        <v>0</v>
      </c>
      <c r="M917" s="9">
        <v>0</v>
      </c>
      <c r="N917" s="9">
        <v>0</v>
      </c>
      <c r="O917" s="83">
        <f t="shared" si="286"/>
        <v>0</v>
      </c>
      <c r="P917" s="9">
        <v>0</v>
      </c>
      <c r="Q917" s="9">
        <v>0</v>
      </c>
      <c r="R917" s="83">
        <f t="shared" si="303"/>
        <v>0</v>
      </c>
      <c r="S917" s="9">
        <v>0</v>
      </c>
      <c r="T917" s="9">
        <v>0</v>
      </c>
      <c r="U917" s="83">
        <f t="shared" si="287"/>
        <v>0</v>
      </c>
      <c r="V917" s="9">
        <v>0</v>
      </c>
      <c r="W917" s="9">
        <v>0</v>
      </c>
      <c r="X917" s="5"/>
      <c r="Y917" s="63">
        <f t="shared" si="288"/>
        <v>1</v>
      </c>
      <c r="Z917" s="23"/>
      <c r="AA917" s="15"/>
      <c r="AB917" s="15"/>
      <c r="AC917" s="15"/>
      <c r="AD917" s="15"/>
      <c r="AE917" s="15"/>
      <c r="AF917" s="15"/>
      <c r="AG917" s="15"/>
      <c r="AH917" s="15"/>
    </row>
    <row r="918" spans="1:34" x14ac:dyDescent="0.25">
      <c r="A918" s="66" t="s">
        <v>513</v>
      </c>
      <c r="B918" s="37"/>
      <c r="C918" s="83">
        <f t="shared" si="282"/>
        <v>2</v>
      </c>
      <c r="D918" s="9">
        <v>0</v>
      </c>
      <c r="E918" s="9">
        <v>2</v>
      </c>
      <c r="F918" s="83">
        <f t="shared" si="283"/>
        <v>2</v>
      </c>
      <c r="G918" s="9">
        <v>0</v>
      </c>
      <c r="H918" s="9">
        <v>2</v>
      </c>
      <c r="I918" s="83">
        <f t="shared" si="284"/>
        <v>2</v>
      </c>
      <c r="J918" s="9">
        <v>0</v>
      </c>
      <c r="K918" s="9">
        <v>2</v>
      </c>
      <c r="L918" s="83">
        <f t="shared" si="285"/>
        <v>2</v>
      </c>
      <c r="M918" s="9">
        <v>2</v>
      </c>
      <c r="N918" s="9">
        <v>0</v>
      </c>
      <c r="O918" s="83">
        <f t="shared" si="286"/>
        <v>2</v>
      </c>
      <c r="P918" s="9">
        <v>2</v>
      </c>
      <c r="Q918" s="9">
        <v>0</v>
      </c>
      <c r="R918" s="83">
        <f t="shared" si="303"/>
        <v>2</v>
      </c>
      <c r="S918" s="9">
        <v>2</v>
      </c>
      <c r="T918" s="9">
        <v>0</v>
      </c>
      <c r="U918" s="83">
        <f t="shared" si="287"/>
        <v>2</v>
      </c>
      <c r="V918" s="9">
        <v>2</v>
      </c>
      <c r="W918" s="9">
        <v>0</v>
      </c>
      <c r="X918" s="5"/>
      <c r="Y918" s="63">
        <f t="shared" si="288"/>
        <v>14</v>
      </c>
      <c r="Z918" s="23"/>
      <c r="AA918" s="15"/>
      <c r="AB918" s="15"/>
      <c r="AC918" s="15"/>
      <c r="AD918" s="15"/>
      <c r="AE918" s="15"/>
      <c r="AF918" s="15"/>
      <c r="AG918" s="15"/>
      <c r="AH918" s="15"/>
    </row>
    <row r="919" spans="1:34" x14ac:dyDescent="0.25">
      <c r="A919" s="108" t="s">
        <v>587</v>
      </c>
      <c r="B919" s="163"/>
      <c r="C919" s="83">
        <f t="shared" si="282"/>
        <v>0</v>
      </c>
      <c r="D919" s="107">
        <v>0</v>
      </c>
      <c r="E919" s="107">
        <v>0</v>
      </c>
      <c r="F919" s="83">
        <f t="shared" si="283"/>
        <v>0</v>
      </c>
      <c r="G919" s="107">
        <v>0</v>
      </c>
      <c r="H919" s="107">
        <v>0</v>
      </c>
      <c r="I919" s="83">
        <f t="shared" si="284"/>
        <v>0</v>
      </c>
      <c r="J919" s="107">
        <v>0</v>
      </c>
      <c r="K919" s="107">
        <v>0</v>
      </c>
      <c r="L919" s="83">
        <f t="shared" si="285"/>
        <v>1</v>
      </c>
      <c r="M919" s="107">
        <v>0</v>
      </c>
      <c r="N919" s="107">
        <v>1</v>
      </c>
      <c r="O919" s="83">
        <f t="shared" si="286"/>
        <v>1</v>
      </c>
      <c r="P919" s="107">
        <v>0</v>
      </c>
      <c r="Q919" s="107">
        <v>1</v>
      </c>
      <c r="R919" s="83">
        <f t="shared" si="303"/>
        <v>0</v>
      </c>
      <c r="S919" s="107">
        <v>0</v>
      </c>
      <c r="T919" s="107">
        <v>0</v>
      </c>
      <c r="U919" s="83">
        <f t="shared" si="287"/>
        <v>0</v>
      </c>
      <c r="V919" s="107">
        <v>0</v>
      </c>
      <c r="W919" s="107">
        <v>0</v>
      </c>
      <c r="X919" s="107"/>
      <c r="Y919" s="107">
        <f t="shared" si="288"/>
        <v>2</v>
      </c>
      <c r="Z919" s="23"/>
      <c r="AA919" s="15"/>
      <c r="AB919" s="15"/>
      <c r="AC919" s="15"/>
      <c r="AD919" s="15"/>
      <c r="AE919" s="15"/>
      <c r="AF919" s="15"/>
      <c r="AG919" s="15"/>
      <c r="AH919" s="15"/>
    </row>
    <row r="920" spans="1:34" ht="28.5" x14ac:dyDescent="0.25">
      <c r="A920" s="88" t="s">
        <v>356</v>
      </c>
      <c r="B920" s="89"/>
      <c r="C920" s="89">
        <f t="shared" si="282"/>
        <v>2</v>
      </c>
      <c r="D920" s="89">
        <f>D921+D922+D923</f>
        <v>2</v>
      </c>
      <c r="E920" s="89">
        <f>E921+E922+E923</f>
        <v>0</v>
      </c>
      <c r="F920" s="89">
        <f t="shared" si="283"/>
        <v>2</v>
      </c>
      <c r="G920" s="89">
        <f>G921+G922+G923</f>
        <v>1</v>
      </c>
      <c r="H920" s="89">
        <f>H921+H922+H923</f>
        <v>1</v>
      </c>
      <c r="I920" s="89">
        <f t="shared" si="284"/>
        <v>0</v>
      </c>
      <c r="J920" s="89">
        <f>J921+J922+J923</f>
        <v>0</v>
      </c>
      <c r="K920" s="89">
        <f>K921+K922+K923</f>
        <v>0</v>
      </c>
      <c r="L920" s="89">
        <f t="shared" si="285"/>
        <v>1</v>
      </c>
      <c r="M920" s="89">
        <f>M921+M922+M923</f>
        <v>1</v>
      </c>
      <c r="N920" s="89">
        <f>N921+N922+N923</f>
        <v>0</v>
      </c>
      <c r="O920" s="89">
        <f t="shared" si="286"/>
        <v>0</v>
      </c>
      <c r="P920" s="89">
        <f>P921+P922+P923</f>
        <v>0</v>
      </c>
      <c r="Q920" s="89">
        <f>Q921+Q922+Q923</f>
        <v>0</v>
      </c>
      <c r="R920" s="89">
        <f t="shared" si="303"/>
        <v>0</v>
      </c>
      <c r="S920" s="89">
        <f>S921+S922+S923</f>
        <v>0</v>
      </c>
      <c r="T920" s="89">
        <f>T921+T922+T923</f>
        <v>0</v>
      </c>
      <c r="U920" s="89">
        <f t="shared" si="287"/>
        <v>1</v>
      </c>
      <c r="V920" s="89">
        <f>V921+V922+V923</f>
        <v>1</v>
      </c>
      <c r="W920" s="89">
        <f>W921+W922+W923</f>
        <v>0</v>
      </c>
      <c r="X920" s="90"/>
      <c r="Y920" s="80">
        <f t="shared" si="288"/>
        <v>6</v>
      </c>
      <c r="Z920" s="23"/>
      <c r="AA920" s="15"/>
      <c r="AB920" s="15"/>
      <c r="AC920" s="15"/>
      <c r="AD920" s="15"/>
      <c r="AE920" s="15"/>
      <c r="AF920" s="15"/>
      <c r="AG920" s="15"/>
      <c r="AH920" s="15"/>
    </row>
    <row r="921" spans="1:34" x14ac:dyDescent="0.25">
      <c r="A921" s="82" t="s">
        <v>357</v>
      </c>
      <c r="B921" s="83"/>
      <c r="C921" s="83">
        <f t="shared" si="282"/>
        <v>0</v>
      </c>
      <c r="D921" s="83">
        <v>0</v>
      </c>
      <c r="E921" s="83">
        <v>0</v>
      </c>
      <c r="F921" s="83">
        <f t="shared" si="283"/>
        <v>0</v>
      </c>
      <c r="G921" s="83">
        <v>0</v>
      </c>
      <c r="H921" s="83">
        <v>0</v>
      </c>
      <c r="I921" s="83">
        <f t="shared" si="284"/>
        <v>0</v>
      </c>
      <c r="J921" s="83">
        <v>0</v>
      </c>
      <c r="K921" s="83">
        <v>0</v>
      </c>
      <c r="L921" s="83">
        <f t="shared" si="285"/>
        <v>0</v>
      </c>
      <c r="M921" s="83">
        <v>0</v>
      </c>
      <c r="N921" s="83">
        <v>0</v>
      </c>
      <c r="O921" s="83">
        <f t="shared" si="286"/>
        <v>0</v>
      </c>
      <c r="P921" s="83">
        <v>0</v>
      </c>
      <c r="Q921" s="83">
        <v>0</v>
      </c>
      <c r="R921" s="83">
        <f t="shared" si="303"/>
        <v>0</v>
      </c>
      <c r="S921" s="83">
        <v>0</v>
      </c>
      <c r="T921" s="83">
        <v>0</v>
      </c>
      <c r="U921" s="83">
        <f t="shared" si="287"/>
        <v>0</v>
      </c>
      <c r="V921" s="83">
        <v>0</v>
      </c>
      <c r="W921" s="83">
        <v>0</v>
      </c>
      <c r="X921" s="87"/>
      <c r="Y921" s="93">
        <f t="shared" si="288"/>
        <v>0</v>
      </c>
      <c r="Z921" s="23"/>
      <c r="AA921" s="15"/>
      <c r="AB921" s="15"/>
      <c r="AC921" s="15"/>
      <c r="AD921" s="15"/>
      <c r="AE921" s="15"/>
      <c r="AF921" s="15"/>
      <c r="AG921" s="15"/>
      <c r="AH921" s="15"/>
    </row>
    <row r="922" spans="1:34" ht="42.75" x14ac:dyDescent="0.25">
      <c r="A922" s="82" t="s">
        <v>358</v>
      </c>
      <c r="B922" s="83"/>
      <c r="C922" s="83">
        <f t="shared" ref="C922:C932" si="304">D922+E922</f>
        <v>0</v>
      </c>
      <c r="D922" s="83">
        <v>0</v>
      </c>
      <c r="E922" s="83">
        <v>0</v>
      </c>
      <c r="F922" s="83">
        <f t="shared" ref="F922:F932" si="305">G922+H922</f>
        <v>0</v>
      </c>
      <c r="G922" s="83">
        <v>0</v>
      </c>
      <c r="H922" s="83">
        <v>0</v>
      </c>
      <c r="I922" s="83">
        <f t="shared" ref="I922:I932" si="306">J922+K922</f>
        <v>0</v>
      </c>
      <c r="J922" s="83">
        <v>0</v>
      </c>
      <c r="K922" s="83">
        <v>0</v>
      </c>
      <c r="L922" s="83">
        <f t="shared" ref="L922:L932" si="307">M922+N922</f>
        <v>0</v>
      </c>
      <c r="M922" s="83">
        <v>0</v>
      </c>
      <c r="N922" s="83">
        <v>0</v>
      </c>
      <c r="O922" s="83">
        <f t="shared" ref="O922:O932" si="308">P922+Q922</f>
        <v>0</v>
      </c>
      <c r="P922" s="83">
        <v>0</v>
      </c>
      <c r="Q922" s="83">
        <v>0</v>
      </c>
      <c r="R922" s="83">
        <f t="shared" si="303"/>
        <v>0</v>
      </c>
      <c r="S922" s="83">
        <v>0</v>
      </c>
      <c r="T922" s="83">
        <v>0</v>
      </c>
      <c r="U922" s="83">
        <f t="shared" ref="U922:U932" si="309">V922+W922</f>
        <v>0</v>
      </c>
      <c r="V922" s="83">
        <v>0</v>
      </c>
      <c r="W922" s="83">
        <v>0</v>
      </c>
      <c r="X922" s="87"/>
      <c r="Y922" s="93">
        <f t="shared" si="288"/>
        <v>0</v>
      </c>
      <c r="Z922" s="23"/>
      <c r="AA922" s="15"/>
      <c r="AB922" s="15"/>
      <c r="AC922" s="15"/>
      <c r="AD922" s="15"/>
      <c r="AE922" s="15"/>
      <c r="AF922" s="15"/>
      <c r="AG922" s="15"/>
      <c r="AH922" s="15"/>
    </row>
    <row r="923" spans="1:34" ht="28.5" x14ac:dyDescent="0.25">
      <c r="A923" s="82" t="s">
        <v>359</v>
      </c>
      <c r="B923" s="83"/>
      <c r="C923" s="83">
        <f t="shared" si="304"/>
        <v>2</v>
      </c>
      <c r="D923" s="83">
        <f>SUM(D924:D926)</f>
        <v>2</v>
      </c>
      <c r="E923" s="83">
        <f>SUM(E924:E926)</f>
        <v>0</v>
      </c>
      <c r="F923" s="83">
        <f t="shared" si="305"/>
        <v>2</v>
      </c>
      <c r="G923" s="83">
        <f>SUM(G924:G926)</f>
        <v>1</v>
      </c>
      <c r="H923" s="83">
        <f>SUM(H924:H926)</f>
        <v>1</v>
      </c>
      <c r="I923" s="83">
        <f t="shared" si="306"/>
        <v>0</v>
      </c>
      <c r="J923" s="83">
        <f>SUM(J924:J926)</f>
        <v>0</v>
      </c>
      <c r="K923" s="83">
        <f>SUM(K924:K926)</f>
        <v>0</v>
      </c>
      <c r="L923" s="83">
        <f t="shared" si="307"/>
        <v>1</v>
      </c>
      <c r="M923" s="83">
        <f>SUM(M924:M926)</f>
        <v>1</v>
      </c>
      <c r="N923" s="83">
        <f>SUM(N924:N926)</f>
        <v>0</v>
      </c>
      <c r="O923" s="83">
        <f t="shared" si="308"/>
        <v>0</v>
      </c>
      <c r="P923" s="83">
        <f>SUM(P924:P926)</f>
        <v>0</v>
      </c>
      <c r="Q923" s="83">
        <f>SUM(Q924:Q926)</f>
        <v>0</v>
      </c>
      <c r="R923" s="83">
        <f t="shared" si="303"/>
        <v>0</v>
      </c>
      <c r="S923" s="83">
        <f>SUM(S924:S926)</f>
        <v>0</v>
      </c>
      <c r="T923" s="83">
        <f>SUM(T924:T926)</f>
        <v>0</v>
      </c>
      <c r="U923" s="83">
        <f t="shared" si="309"/>
        <v>1</v>
      </c>
      <c r="V923" s="83">
        <f>SUM(V924:V926)</f>
        <v>1</v>
      </c>
      <c r="W923" s="83">
        <f>SUM(W924:W926)</f>
        <v>0</v>
      </c>
      <c r="X923" s="87"/>
      <c r="Y923" s="93">
        <f t="shared" si="288"/>
        <v>6</v>
      </c>
      <c r="Z923" s="23"/>
      <c r="AA923" s="15"/>
      <c r="AB923" s="15"/>
      <c r="AC923" s="15"/>
      <c r="AD923" s="15"/>
      <c r="AE923" s="15"/>
      <c r="AF923" s="15"/>
      <c r="AG923" s="15"/>
      <c r="AH923" s="15"/>
    </row>
    <row r="924" spans="1:34" x14ac:dyDescent="0.25">
      <c r="A924" s="19" t="s">
        <v>528</v>
      </c>
      <c r="B924" s="121">
        <v>2250</v>
      </c>
      <c r="C924" s="83">
        <f t="shared" si="304"/>
        <v>1</v>
      </c>
      <c r="D924" s="20">
        <v>1</v>
      </c>
      <c r="E924" s="20">
        <v>0</v>
      </c>
      <c r="F924" s="83">
        <f t="shared" si="305"/>
        <v>1</v>
      </c>
      <c r="G924" s="20">
        <v>0</v>
      </c>
      <c r="H924" s="20">
        <v>1</v>
      </c>
      <c r="I924" s="83">
        <f t="shared" si="306"/>
        <v>0</v>
      </c>
      <c r="J924" s="20">
        <v>0</v>
      </c>
      <c r="K924" s="20">
        <v>0</v>
      </c>
      <c r="L924" s="83">
        <f t="shared" si="307"/>
        <v>0</v>
      </c>
      <c r="M924" s="20">
        <v>0</v>
      </c>
      <c r="N924" s="20">
        <v>0</v>
      </c>
      <c r="O924" s="83">
        <f t="shared" si="308"/>
        <v>0</v>
      </c>
      <c r="P924" s="20">
        <v>0</v>
      </c>
      <c r="Q924" s="20">
        <v>0</v>
      </c>
      <c r="R924" s="83">
        <f t="shared" si="303"/>
        <v>0</v>
      </c>
      <c r="S924" s="20">
        <v>0</v>
      </c>
      <c r="T924" s="20">
        <v>0</v>
      </c>
      <c r="U924" s="83">
        <f t="shared" si="309"/>
        <v>1</v>
      </c>
      <c r="V924" s="20">
        <v>1</v>
      </c>
      <c r="W924" s="20">
        <v>0</v>
      </c>
      <c r="X924" s="21"/>
      <c r="Y924" s="22">
        <f t="shared" si="288"/>
        <v>3</v>
      </c>
      <c r="Z924" s="23"/>
      <c r="AA924" s="15"/>
      <c r="AB924" s="15"/>
      <c r="AC924" s="15"/>
      <c r="AD924" s="15"/>
      <c r="AE924" s="15"/>
      <c r="AF924" s="15"/>
      <c r="AG924" s="15"/>
      <c r="AH924" s="15"/>
    </row>
    <row r="925" spans="1:34" x14ac:dyDescent="0.25">
      <c r="A925" s="137" t="s">
        <v>465</v>
      </c>
      <c r="B925" s="122"/>
      <c r="C925" s="83">
        <f t="shared" si="304"/>
        <v>1</v>
      </c>
      <c r="D925" s="20">
        <v>1</v>
      </c>
      <c r="E925" s="20">
        <v>0</v>
      </c>
      <c r="F925" s="83">
        <f t="shared" si="305"/>
        <v>1</v>
      </c>
      <c r="G925" s="20">
        <v>1</v>
      </c>
      <c r="H925" s="20">
        <v>0</v>
      </c>
      <c r="I925" s="83">
        <f t="shared" si="306"/>
        <v>0</v>
      </c>
      <c r="J925" s="20">
        <v>0</v>
      </c>
      <c r="K925" s="20">
        <v>0</v>
      </c>
      <c r="L925" s="83">
        <f t="shared" si="307"/>
        <v>0</v>
      </c>
      <c r="M925" s="20">
        <v>0</v>
      </c>
      <c r="N925" s="20">
        <v>0</v>
      </c>
      <c r="O925" s="83">
        <f t="shared" si="308"/>
        <v>0</v>
      </c>
      <c r="P925" s="20">
        <v>0</v>
      </c>
      <c r="Q925" s="20">
        <v>0</v>
      </c>
      <c r="R925" s="83">
        <f t="shared" si="303"/>
        <v>0</v>
      </c>
      <c r="S925" s="20">
        <v>0</v>
      </c>
      <c r="T925" s="20">
        <v>0</v>
      </c>
      <c r="U925" s="83">
        <f t="shared" si="309"/>
        <v>0</v>
      </c>
      <c r="V925" s="20">
        <v>0</v>
      </c>
      <c r="W925" s="20">
        <v>0</v>
      </c>
      <c r="X925" s="21"/>
      <c r="Y925" s="22">
        <f t="shared" si="288"/>
        <v>2</v>
      </c>
      <c r="Z925" s="23"/>
      <c r="AA925" s="15"/>
      <c r="AB925" s="15"/>
      <c r="AC925" s="15"/>
      <c r="AD925" s="15"/>
      <c r="AE925" s="15"/>
      <c r="AF925" s="15"/>
      <c r="AG925" s="15"/>
      <c r="AH925" s="15"/>
    </row>
    <row r="926" spans="1:34" ht="21.75" customHeight="1" x14ac:dyDescent="0.25">
      <c r="A926" s="19" t="s">
        <v>514</v>
      </c>
      <c r="B926" s="20">
        <v>1349</v>
      </c>
      <c r="C926" s="83">
        <f t="shared" si="304"/>
        <v>0</v>
      </c>
      <c r="D926" s="20">
        <v>0</v>
      </c>
      <c r="E926" s="20">
        <v>0</v>
      </c>
      <c r="F926" s="83">
        <f t="shared" si="305"/>
        <v>0</v>
      </c>
      <c r="G926" s="20">
        <v>0</v>
      </c>
      <c r="H926" s="20">
        <v>0</v>
      </c>
      <c r="I926" s="83">
        <f t="shared" si="306"/>
        <v>0</v>
      </c>
      <c r="J926" s="20">
        <v>0</v>
      </c>
      <c r="K926" s="20">
        <v>0</v>
      </c>
      <c r="L926" s="83">
        <f t="shared" si="307"/>
        <v>1</v>
      </c>
      <c r="M926" s="20">
        <v>1</v>
      </c>
      <c r="N926" s="20">
        <v>0</v>
      </c>
      <c r="O926" s="83">
        <f t="shared" si="308"/>
        <v>0</v>
      </c>
      <c r="P926" s="20">
        <v>0</v>
      </c>
      <c r="Q926" s="20">
        <v>0</v>
      </c>
      <c r="R926" s="83">
        <f t="shared" si="303"/>
        <v>0</v>
      </c>
      <c r="S926" s="20">
        <v>0</v>
      </c>
      <c r="T926" s="20">
        <v>0</v>
      </c>
      <c r="U926" s="83">
        <f t="shared" si="309"/>
        <v>0</v>
      </c>
      <c r="V926" s="20">
        <v>0</v>
      </c>
      <c r="W926" s="20">
        <v>0</v>
      </c>
      <c r="X926" s="21"/>
      <c r="Y926" s="22">
        <f t="shared" si="288"/>
        <v>1</v>
      </c>
      <c r="Z926" s="23"/>
      <c r="AA926" s="15"/>
      <c r="AB926" s="15"/>
      <c r="AC926" s="15"/>
      <c r="AD926" s="15"/>
      <c r="AE926" s="15"/>
      <c r="AF926" s="15"/>
      <c r="AG926" s="15"/>
      <c r="AH926" s="15"/>
    </row>
    <row r="927" spans="1:34" ht="99.75" x14ac:dyDescent="0.25">
      <c r="A927" s="88" t="s">
        <v>365</v>
      </c>
      <c r="B927" s="89"/>
      <c r="C927" s="89">
        <f t="shared" si="304"/>
        <v>0</v>
      </c>
      <c r="D927" s="89">
        <f>D928+D929</f>
        <v>0</v>
      </c>
      <c r="E927" s="89">
        <f>E928+E929</f>
        <v>0</v>
      </c>
      <c r="F927" s="89">
        <f t="shared" si="305"/>
        <v>0</v>
      </c>
      <c r="G927" s="89">
        <f>G928+G929</f>
        <v>0</v>
      </c>
      <c r="H927" s="89">
        <f>H928+H929</f>
        <v>0</v>
      </c>
      <c r="I927" s="89">
        <f t="shared" si="306"/>
        <v>0</v>
      </c>
      <c r="J927" s="89">
        <f>J928+J929</f>
        <v>0</v>
      </c>
      <c r="K927" s="89">
        <f>K928+K929</f>
        <v>0</v>
      </c>
      <c r="L927" s="89">
        <f t="shared" si="307"/>
        <v>0</v>
      </c>
      <c r="M927" s="89">
        <f>M928+M929</f>
        <v>0</v>
      </c>
      <c r="N927" s="89">
        <f>N928+N929</f>
        <v>0</v>
      </c>
      <c r="O927" s="89">
        <f t="shared" si="308"/>
        <v>0</v>
      </c>
      <c r="P927" s="89">
        <f>P928+P929</f>
        <v>0</v>
      </c>
      <c r="Q927" s="89">
        <f>Q928+Q929</f>
        <v>0</v>
      </c>
      <c r="R927" s="89">
        <f t="shared" si="303"/>
        <v>0</v>
      </c>
      <c r="S927" s="89">
        <f>S928+S929</f>
        <v>0</v>
      </c>
      <c r="T927" s="89">
        <f>T928+T929</f>
        <v>0</v>
      </c>
      <c r="U927" s="89">
        <f t="shared" si="309"/>
        <v>0</v>
      </c>
      <c r="V927" s="89">
        <f>V928+V929</f>
        <v>0</v>
      </c>
      <c r="W927" s="89">
        <f>W928+W929</f>
        <v>0</v>
      </c>
      <c r="X927" s="90"/>
      <c r="Y927" s="80">
        <f t="shared" si="288"/>
        <v>0</v>
      </c>
      <c r="Z927" s="23"/>
      <c r="AA927" s="15"/>
      <c r="AB927" s="15"/>
      <c r="AC927" s="15"/>
      <c r="AD927" s="15"/>
      <c r="AE927" s="15"/>
      <c r="AF927" s="15"/>
      <c r="AG927" s="15"/>
      <c r="AH927" s="15"/>
    </row>
    <row r="928" spans="1:34" ht="28.5" x14ac:dyDescent="0.25">
      <c r="A928" s="82" t="s">
        <v>366</v>
      </c>
      <c r="B928" s="83"/>
      <c r="C928" s="83">
        <f t="shared" si="304"/>
        <v>0</v>
      </c>
      <c r="D928" s="83">
        <v>0</v>
      </c>
      <c r="E928" s="83">
        <v>0</v>
      </c>
      <c r="F928" s="83">
        <f t="shared" si="305"/>
        <v>0</v>
      </c>
      <c r="G928" s="83">
        <v>0</v>
      </c>
      <c r="H928" s="83">
        <v>0</v>
      </c>
      <c r="I928" s="83">
        <f t="shared" si="306"/>
        <v>0</v>
      </c>
      <c r="J928" s="83">
        <v>0</v>
      </c>
      <c r="K928" s="83">
        <v>0</v>
      </c>
      <c r="L928" s="83">
        <f t="shared" si="307"/>
        <v>0</v>
      </c>
      <c r="M928" s="83">
        <v>0</v>
      </c>
      <c r="N928" s="83">
        <v>0</v>
      </c>
      <c r="O928" s="83">
        <f t="shared" si="308"/>
        <v>0</v>
      </c>
      <c r="P928" s="83">
        <v>0</v>
      </c>
      <c r="Q928" s="83">
        <v>0</v>
      </c>
      <c r="R928" s="83">
        <f t="shared" si="303"/>
        <v>0</v>
      </c>
      <c r="S928" s="83">
        <v>0</v>
      </c>
      <c r="T928" s="83">
        <v>0</v>
      </c>
      <c r="U928" s="83">
        <f t="shared" si="309"/>
        <v>0</v>
      </c>
      <c r="V928" s="83">
        <v>0</v>
      </c>
      <c r="W928" s="83">
        <v>0</v>
      </c>
      <c r="X928" s="87"/>
      <c r="Y928" s="93">
        <f t="shared" si="288"/>
        <v>0</v>
      </c>
      <c r="Z928" s="23"/>
      <c r="AA928" s="15"/>
      <c r="AB928" s="15"/>
      <c r="AC928" s="15"/>
      <c r="AD928" s="15"/>
      <c r="AE928" s="15"/>
      <c r="AF928" s="15"/>
      <c r="AG928" s="15"/>
      <c r="AH928" s="15"/>
    </row>
    <row r="929" spans="1:34" ht="57" x14ac:dyDescent="0.25">
      <c r="A929" s="82" t="s">
        <v>367</v>
      </c>
      <c r="B929" s="83"/>
      <c r="C929" s="83">
        <f t="shared" si="304"/>
        <v>0</v>
      </c>
      <c r="D929" s="83">
        <v>0</v>
      </c>
      <c r="E929" s="83">
        <v>0</v>
      </c>
      <c r="F929" s="83">
        <f t="shared" si="305"/>
        <v>0</v>
      </c>
      <c r="G929" s="83">
        <v>0</v>
      </c>
      <c r="H929" s="83">
        <v>0</v>
      </c>
      <c r="I929" s="83">
        <f t="shared" si="306"/>
        <v>0</v>
      </c>
      <c r="J929" s="83">
        <v>0</v>
      </c>
      <c r="K929" s="83">
        <v>0</v>
      </c>
      <c r="L929" s="83">
        <f t="shared" si="307"/>
        <v>0</v>
      </c>
      <c r="M929" s="83">
        <v>0</v>
      </c>
      <c r="N929" s="83">
        <v>0</v>
      </c>
      <c r="O929" s="83">
        <f t="shared" si="308"/>
        <v>0</v>
      </c>
      <c r="P929" s="83">
        <v>0</v>
      </c>
      <c r="Q929" s="83">
        <v>0</v>
      </c>
      <c r="R929" s="83">
        <f t="shared" si="303"/>
        <v>0</v>
      </c>
      <c r="S929" s="83">
        <v>0</v>
      </c>
      <c r="T929" s="83">
        <v>0</v>
      </c>
      <c r="U929" s="83">
        <f t="shared" si="309"/>
        <v>0</v>
      </c>
      <c r="V929" s="83">
        <v>0</v>
      </c>
      <c r="W929" s="83">
        <v>0</v>
      </c>
      <c r="X929" s="87"/>
      <c r="Y929" s="93">
        <f t="shared" si="288"/>
        <v>0</v>
      </c>
      <c r="Z929" s="23"/>
      <c r="AA929" s="15"/>
      <c r="AB929" s="15"/>
      <c r="AC929" s="15"/>
      <c r="AD929" s="15"/>
      <c r="AE929" s="15"/>
      <c r="AF929" s="15"/>
      <c r="AG929" s="15"/>
      <c r="AH929" s="15"/>
    </row>
    <row r="930" spans="1:34" ht="42.75" x14ac:dyDescent="0.25">
      <c r="A930" s="88" t="s">
        <v>515</v>
      </c>
      <c r="B930" s="89"/>
      <c r="C930" s="89">
        <f t="shared" si="304"/>
        <v>0</v>
      </c>
      <c r="D930" s="89">
        <f>D931</f>
        <v>0</v>
      </c>
      <c r="E930" s="89">
        <f>E931</f>
        <v>0</v>
      </c>
      <c r="F930" s="89">
        <f t="shared" si="305"/>
        <v>0</v>
      </c>
      <c r="G930" s="89">
        <f>G931</f>
        <v>0</v>
      </c>
      <c r="H930" s="89">
        <f>H931</f>
        <v>0</v>
      </c>
      <c r="I930" s="89">
        <f t="shared" si="306"/>
        <v>0</v>
      </c>
      <c r="J930" s="89">
        <f>J931</f>
        <v>0</v>
      </c>
      <c r="K930" s="89">
        <f>K931</f>
        <v>0</v>
      </c>
      <c r="L930" s="89">
        <f t="shared" si="307"/>
        <v>0</v>
      </c>
      <c r="M930" s="89">
        <f>M931</f>
        <v>0</v>
      </c>
      <c r="N930" s="89">
        <f>N931</f>
        <v>0</v>
      </c>
      <c r="O930" s="89">
        <f t="shared" si="308"/>
        <v>0</v>
      </c>
      <c r="P930" s="89">
        <f>P931</f>
        <v>0</v>
      </c>
      <c r="Q930" s="89">
        <f>Q931</f>
        <v>0</v>
      </c>
      <c r="R930" s="89">
        <f t="shared" si="303"/>
        <v>0</v>
      </c>
      <c r="S930" s="89">
        <f>S931</f>
        <v>0</v>
      </c>
      <c r="T930" s="89">
        <f>T931</f>
        <v>0</v>
      </c>
      <c r="U930" s="89">
        <f t="shared" si="309"/>
        <v>0</v>
      </c>
      <c r="V930" s="89">
        <f>V931</f>
        <v>0</v>
      </c>
      <c r="W930" s="89">
        <f>W931</f>
        <v>0</v>
      </c>
      <c r="X930" s="90"/>
      <c r="Y930" s="80">
        <f t="shared" ref="Y930:Y933" si="310">U930+R930+O930+L930+I930+F930+C930</f>
        <v>0</v>
      </c>
      <c r="Z930" s="23"/>
      <c r="AA930" s="15"/>
      <c r="AB930" s="15"/>
      <c r="AC930" s="15"/>
      <c r="AD930" s="15"/>
      <c r="AE930" s="15"/>
      <c r="AF930" s="15"/>
      <c r="AG930" s="15"/>
      <c r="AH930" s="15"/>
    </row>
    <row r="931" spans="1:34" ht="28.5" x14ac:dyDescent="0.25">
      <c r="A931" s="82" t="s">
        <v>369</v>
      </c>
      <c r="B931" s="83"/>
      <c r="C931" s="83">
        <f t="shared" si="304"/>
        <v>0</v>
      </c>
      <c r="D931" s="83">
        <v>0</v>
      </c>
      <c r="E931" s="83">
        <v>0</v>
      </c>
      <c r="F931" s="83">
        <f t="shared" si="305"/>
        <v>0</v>
      </c>
      <c r="G931" s="83">
        <v>0</v>
      </c>
      <c r="H931" s="83">
        <v>0</v>
      </c>
      <c r="I931" s="83">
        <f t="shared" si="306"/>
        <v>0</v>
      </c>
      <c r="J931" s="83">
        <v>0</v>
      </c>
      <c r="K931" s="83">
        <v>0</v>
      </c>
      <c r="L931" s="83">
        <f t="shared" si="307"/>
        <v>0</v>
      </c>
      <c r="M931" s="83">
        <v>0</v>
      </c>
      <c r="N931" s="83">
        <v>0</v>
      </c>
      <c r="O931" s="83">
        <f t="shared" si="308"/>
        <v>0</v>
      </c>
      <c r="P931" s="83">
        <v>0</v>
      </c>
      <c r="Q931" s="83">
        <v>0</v>
      </c>
      <c r="R931" s="83">
        <f t="shared" si="303"/>
        <v>0</v>
      </c>
      <c r="S931" s="83">
        <v>0</v>
      </c>
      <c r="T931" s="83">
        <v>0</v>
      </c>
      <c r="U931" s="83">
        <f t="shared" si="309"/>
        <v>0</v>
      </c>
      <c r="V931" s="83">
        <v>0</v>
      </c>
      <c r="W931" s="83">
        <v>0</v>
      </c>
      <c r="X931" s="87"/>
      <c r="Y931" s="93">
        <f t="shared" si="310"/>
        <v>0</v>
      </c>
      <c r="AA931" s="15"/>
      <c r="AB931" s="15"/>
      <c r="AC931" s="15"/>
      <c r="AD931" s="15"/>
      <c r="AE931" s="15"/>
      <c r="AF931" s="15"/>
      <c r="AG931" s="15"/>
      <c r="AH931" s="15"/>
    </row>
    <row r="932" spans="1:34" ht="33" customHeight="1" x14ac:dyDescent="0.25">
      <c r="A932" s="75" t="s">
        <v>521</v>
      </c>
      <c r="B932" s="109"/>
      <c r="C932" s="76">
        <f t="shared" si="304"/>
        <v>527</v>
      </c>
      <c r="D932" s="76">
        <f>D930+D920+D885+D875+D834+D820+D802+D777+D772+D764+D738+D733+D709+D691+D677+D663+D654+D566+D559+D540</f>
        <v>400</v>
      </c>
      <c r="E932" s="76">
        <f>E930+E920+E885+E875+E834+E820+E802+E777+E772+E764+E738+E733+E709+E691+E677+E663+E654+E566+E559+E540</f>
        <v>127</v>
      </c>
      <c r="F932" s="76">
        <f t="shared" si="305"/>
        <v>421</v>
      </c>
      <c r="G932" s="76">
        <f>G930+G920+G885+G875+G834+G820+G802+G777+G772+G764+G738+G733+G709+G691+G677+G663+G654+G566+G559+G540</f>
        <v>314</v>
      </c>
      <c r="H932" s="76">
        <f>H930+H920+H885+H875+H834+H820+H802+H777+H772+H764+H738+H733+H709+H691+H677+H663+H654+H566+H559+H540</f>
        <v>107</v>
      </c>
      <c r="I932" s="76">
        <f t="shared" si="306"/>
        <v>324</v>
      </c>
      <c r="J932" s="76">
        <f>J930+J920+J885+J875+J834+J820+J802+J777+J772+J764+J738+J733+J709+J691+J677+J663+J654+J566+J559+J540</f>
        <v>253</v>
      </c>
      <c r="K932" s="76">
        <f>K930+K920+K885+K875+K834+K820+K802+K777+K772+K764+K738+K733+K709+K691+K677+K663+K654+K566+K559+K540</f>
        <v>71</v>
      </c>
      <c r="L932" s="76">
        <f t="shared" si="307"/>
        <v>304</v>
      </c>
      <c r="M932" s="76">
        <f>M930+M920+M885+M875+M834+M820+M802+M777+M772+M764+M738+M733+M709+M691+M677+M663+M654+M566+M559+M540</f>
        <v>248</v>
      </c>
      <c r="N932" s="76">
        <f>N930+N920+N885+N875+N834+N820+N802+N777+N772+N764+N738+N733+N709+N691+N677+N663+N654+N566+N559+N540</f>
        <v>56</v>
      </c>
      <c r="O932" s="76">
        <f t="shared" si="308"/>
        <v>287</v>
      </c>
      <c r="P932" s="76">
        <f>P930+P920+P885+P875+P834+P820+P802+P777+P772+P764+P738+P733+P709+P691+P677+P663+P654+P566+P559+P540</f>
        <v>231</v>
      </c>
      <c r="Q932" s="76">
        <f>Q930+Q920+Q885+Q875+Q834+Q820+Q802+Q777+Q772+Q764+Q738+Q733+Q709+Q691+Q677+Q663+Q654+Q566+Q559+Q540</f>
        <v>56</v>
      </c>
      <c r="R932" s="76">
        <f t="shared" si="303"/>
        <v>251</v>
      </c>
      <c r="S932" s="76">
        <f>S930+S920+S885+S875+S834+S820+S802+S777+S772+S764+S738+S733+S709+S691+S677+S663+S654+S566+S559+S540</f>
        <v>206</v>
      </c>
      <c r="T932" s="76">
        <f>T930+T920+T885+T875+T834+T820+T802+T777+T772+T764+T738+T733+T709+T691+T677+T663+T654+T566+T559+T540</f>
        <v>45</v>
      </c>
      <c r="U932" s="76">
        <f t="shared" si="309"/>
        <v>234</v>
      </c>
      <c r="V932" s="76">
        <f>V930+V920+V885+V875+V834+V820+V802+V777+V772+V764+V738+V733+V709+V691+V677+V663+V654+V566+V559+V540</f>
        <v>198</v>
      </c>
      <c r="W932" s="76">
        <f>W930+W920+W885+W875+W834+W820+W802+W777+W772+W764+W738+W733+W709+W691+W677+W663+W654+W566+W559+W540</f>
        <v>36</v>
      </c>
      <c r="X932" s="110"/>
      <c r="Y932" s="77">
        <f t="shared" si="310"/>
        <v>2348</v>
      </c>
      <c r="AA932" s="15"/>
      <c r="AB932" s="15"/>
      <c r="AC932" s="15"/>
      <c r="AD932" s="15"/>
      <c r="AE932" s="15"/>
      <c r="AF932" s="15"/>
      <c r="AG932" s="15"/>
      <c r="AH932" s="15"/>
    </row>
    <row r="933" spans="1:34" x14ac:dyDescent="0.25">
      <c r="A933" s="111" t="s">
        <v>516</v>
      </c>
      <c r="B933" s="112"/>
      <c r="C933" s="112">
        <f t="shared" ref="C933:W933" si="311">C932+C538</f>
        <v>1961</v>
      </c>
      <c r="D933" s="112">
        <f t="shared" si="311"/>
        <v>1467</v>
      </c>
      <c r="E933" s="112">
        <f t="shared" si="311"/>
        <v>494</v>
      </c>
      <c r="F933" s="112">
        <f t="shared" si="311"/>
        <v>1542</v>
      </c>
      <c r="G933" s="112">
        <f t="shared" si="311"/>
        <v>1168</v>
      </c>
      <c r="H933" s="112">
        <f t="shared" si="311"/>
        <v>374</v>
      </c>
      <c r="I933" s="112">
        <f t="shared" si="311"/>
        <v>1357</v>
      </c>
      <c r="J933" s="112">
        <f t="shared" si="311"/>
        <v>1028</v>
      </c>
      <c r="K933" s="112">
        <f t="shared" si="311"/>
        <v>329</v>
      </c>
      <c r="L933" s="112">
        <f t="shared" si="311"/>
        <v>1236</v>
      </c>
      <c r="M933" s="112">
        <f t="shared" si="311"/>
        <v>947</v>
      </c>
      <c r="N933" s="112">
        <f t="shared" si="311"/>
        <v>289</v>
      </c>
      <c r="O933" s="112">
        <f t="shared" si="311"/>
        <v>1117</v>
      </c>
      <c r="P933" s="112">
        <f t="shared" si="311"/>
        <v>865</v>
      </c>
      <c r="Q933" s="112">
        <f t="shared" si="311"/>
        <v>252</v>
      </c>
      <c r="R933" s="112">
        <f t="shared" si="311"/>
        <v>1044</v>
      </c>
      <c r="S933" s="112">
        <f t="shared" si="311"/>
        <v>820</v>
      </c>
      <c r="T933" s="112">
        <f t="shared" si="311"/>
        <v>224</v>
      </c>
      <c r="U933" s="112">
        <f t="shared" si="311"/>
        <v>952</v>
      </c>
      <c r="V933" s="112">
        <f t="shared" si="311"/>
        <v>758</v>
      </c>
      <c r="W933" s="112">
        <f t="shared" si="311"/>
        <v>194</v>
      </c>
      <c r="X933" s="112"/>
      <c r="Y933" s="113">
        <f t="shared" si="310"/>
        <v>9209</v>
      </c>
      <c r="AA933" s="15"/>
      <c r="AB933" s="15"/>
      <c r="AC933" s="15"/>
      <c r="AD933" s="15"/>
      <c r="AE933" s="15"/>
      <c r="AF933" s="15"/>
      <c r="AG933" s="15"/>
      <c r="AH933" s="15"/>
    </row>
    <row r="934" spans="1:34" x14ac:dyDescent="0.25">
      <c r="A934" s="114"/>
      <c r="L934" s="1"/>
    </row>
    <row r="935" spans="1:34" x14ac:dyDescent="0.25">
      <c r="L935" s="1"/>
    </row>
    <row r="936" spans="1:34" x14ac:dyDescent="0.25">
      <c r="B936" s="115"/>
      <c r="L936" s="1"/>
    </row>
    <row r="937" spans="1:34" x14ac:dyDescent="0.25">
      <c r="B937" s="115"/>
      <c r="C937" s="150"/>
      <c r="F937" s="150"/>
      <c r="G937" s="150"/>
      <c r="H937" s="150"/>
      <c r="I937" s="150"/>
      <c r="J937" s="150"/>
      <c r="K937" s="150"/>
      <c r="L937" s="150"/>
      <c r="M937" s="150"/>
      <c r="N937" s="150"/>
      <c r="O937" s="150"/>
      <c r="P937" s="150"/>
      <c r="Q937" s="150"/>
      <c r="R937" s="150"/>
      <c r="S937" s="150"/>
      <c r="T937" s="150"/>
      <c r="U937" s="150"/>
      <c r="V937" s="150"/>
    </row>
    <row r="938" spans="1:34" x14ac:dyDescent="0.25">
      <c r="B938" s="115"/>
      <c r="L938" s="1"/>
    </row>
    <row r="939" spans="1:34" s="116" customFormat="1" x14ac:dyDescent="0.25">
      <c r="B939" s="117"/>
      <c r="C939" s="118"/>
      <c r="D939" s="118"/>
      <c r="E939" s="118"/>
      <c r="F939" s="118"/>
      <c r="G939" s="118"/>
      <c r="H939" s="118"/>
      <c r="I939" s="118"/>
      <c r="J939" s="118"/>
      <c r="K939" s="118"/>
      <c r="L939" s="118"/>
      <c r="M939" s="118"/>
      <c r="N939" s="118"/>
      <c r="O939" s="118"/>
      <c r="P939" s="118"/>
      <c r="Q939" s="118"/>
      <c r="R939" s="118"/>
      <c r="S939" s="118"/>
      <c r="T939" s="118"/>
      <c r="U939" s="118"/>
      <c r="V939" s="118"/>
      <c r="W939" s="118"/>
      <c r="X939" s="118"/>
      <c r="Y939" s="118"/>
      <c r="Z939" s="118"/>
      <c r="AA939" s="118"/>
      <c r="AB939" s="118"/>
      <c r="AC939" s="118"/>
    </row>
    <row r="940" spans="1:34" x14ac:dyDescent="0.25">
      <c r="B940" s="115"/>
      <c r="L940" s="1"/>
    </row>
    <row r="941" spans="1:34" x14ac:dyDescent="0.25">
      <c r="B941" s="115"/>
      <c r="L941" s="1"/>
    </row>
    <row r="942" spans="1:34" x14ac:dyDescent="0.25">
      <c r="B942" s="115"/>
      <c r="C942" s="150"/>
      <c r="D942" s="150"/>
      <c r="E942" s="150"/>
      <c r="F942" s="150"/>
      <c r="G942" s="150"/>
      <c r="H942" s="150"/>
      <c r="I942" s="150"/>
      <c r="J942" s="150"/>
      <c r="K942" s="150"/>
      <c r="L942" s="150"/>
      <c r="M942" s="150"/>
      <c r="N942" s="150"/>
      <c r="O942" s="150"/>
      <c r="P942" s="150"/>
      <c r="Q942" s="150"/>
      <c r="R942" s="150"/>
      <c r="S942" s="150"/>
      <c r="T942" s="150"/>
      <c r="U942" s="150"/>
    </row>
    <row r="943" spans="1:34" x14ac:dyDescent="0.25">
      <c r="B943" s="115"/>
      <c r="L943" s="1"/>
      <c r="Z943" s="1"/>
    </row>
    <row r="944" spans="1:34" s="116" customFormat="1" x14ac:dyDescent="0.25">
      <c r="B944" s="117"/>
      <c r="C944" s="118"/>
      <c r="D944" s="118"/>
      <c r="E944" s="118"/>
      <c r="F944" s="118"/>
      <c r="G944" s="118"/>
      <c r="H944" s="118"/>
      <c r="I944" s="118"/>
      <c r="J944" s="118"/>
      <c r="K944" s="118"/>
      <c r="L944" s="118"/>
      <c r="M944" s="118"/>
      <c r="N944" s="118"/>
      <c r="O944" s="118"/>
      <c r="P944" s="118"/>
      <c r="Q944" s="118"/>
      <c r="R944" s="118"/>
      <c r="S944" s="118"/>
      <c r="T944" s="118"/>
      <c r="U944" s="118"/>
      <c r="V944" s="118"/>
      <c r="W944" s="118"/>
      <c r="X944" s="118"/>
      <c r="Y944" s="118"/>
      <c r="Z944" s="118"/>
    </row>
    <row r="945" spans="2:26" x14ac:dyDescent="0.25">
      <c r="B945" s="115"/>
      <c r="L945" s="1"/>
      <c r="Z945" s="1"/>
    </row>
    <row r="946" spans="2:26" x14ac:dyDescent="0.25">
      <c r="B946" s="115"/>
      <c r="L946" s="1"/>
      <c r="Z946" s="1"/>
    </row>
    <row r="947" spans="2:26" x14ac:dyDescent="0.25">
      <c r="B947" s="115"/>
      <c r="C947" s="150"/>
      <c r="D947" s="150"/>
      <c r="E947" s="150"/>
      <c r="F947" s="150"/>
      <c r="G947" s="150"/>
      <c r="H947" s="150"/>
      <c r="I947" s="150"/>
      <c r="J947" s="150"/>
      <c r="K947" s="150"/>
      <c r="L947" s="150"/>
      <c r="M947" s="150"/>
      <c r="N947" s="150"/>
      <c r="O947" s="150"/>
      <c r="P947" s="150"/>
      <c r="Q947" s="150"/>
      <c r="R947" s="150"/>
      <c r="S947" s="150"/>
      <c r="T947" s="150"/>
      <c r="U947" s="150"/>
      <c r="V947" s="150"/>
      <c r="W947" s="150"/>
      <c r="X947" s="150"/>
      <c r="Z947" s="1"/>
    </row>
    <row r="948" spans="2:26" x14ac:dyDescent="0.25">
      <c r="B948" s="115"/>
      <c r="L948" s="1"/>
      <c r="Z948" s="1"/>
    </row>
    <row r="949" spans="2:26" s="116" customFormat="1" x14ac:dyDescent="0.25">
      <c r="B949" s="117"/>
      <c r="C949" s="118"/>
      <c r="D949" s="118"/>
      <c r="E949" s="118"/>
      <c r="F949" s="118"/>
      <c r="G949" s="118"/>
      <c r="H949" s="118"/>
      <c r="I949" s="118"/>
      <c r="J949" s="118"/>
      <c r="K949" s="118"/>
      <c r="L949" s="118"/>
      <c r="M949" s="118"/>
      <c r="N949" s="118"/>
      <c r="O949" s="118"/>
      <c r="P949" s="118"/>
      <c r="Q949" s="118"/>
      <c r="R949" s="118"/>
      <c r="S949" s="118"/>
      <c r="T949" s="118"/>
      <c r="U949" s="118"/>
      <c r="V949" s="118"/>
      <c r="W949" s="118"/>
      <c r="X949" s="118"/>
      <c r="Y949" s="118"/>
    </row>
    <row r="950" spans="2:26" x14ac:dyDescent="0.25">
      <c r="L950" s="1"/>
    </row>
    <row r="952" spans="2:26" x14ac:dyDescent="0.25">
      <c r="L952" s="1"/>
    </row>
  </sheetData>
  <mergeCells count="29">
    <mergeCell ref="A7:R7"/>
    <mergeCell ref="A539:R539"/>
    <mergeCell ref="Y2:Y5"/>
    <mergeCell ref="C3:E3"/>
    <mergeCell ref="F3:H3"/>
    <mergeCell ref="I3:K3"/>
    <mergeCell ref="L3:N3"/>
    <mergeCell ref="O3:Q3"/>
    <mergeCell ref="R3:T3"/>
    <mergeCell ref="U3:W3"/>
    <mergeCell ref="C4:C5"/>
    <mergeCell ref="D4:E4"/>
    <mergeCell ref="F4:F5"/>
    <mergeCell ref="G4:H4"/>
    <mergeCell ref="I4:I5"/>
    <mergeCell ref="J4:K4"/>
    <mergeCell ref="L4:L5"/>
    <mergeCell ref="M4:N4"/>
    <mergeCell ref="A1:R1"/>
    <mergeCell ref="A2:A5"/>
    <mergeCell ref="B2:B5"/>
    <mergeCell ref="C2:W2"/>
    <mergeCell ref="X2:X5"/>
    <mergeCell ref="O4:O5"/>
    <mergeCell ref="P4:Q4"/>
    <mergeCell ref="R4:R5"/>
    <mergeCell ref="S4:T4"/>
    <mergeCell ref="U4:U5"/>
    <mergeCell ref="V4:W4"/>
  </mergeCells>
  <pageMargins left="0.47244094488188981" right="0.23622047244094491" top="0.15748031496062992" bottom="0.35433070866141736" header="0.31496062992125984" footer="0.15748031496062992"/>
  <pageSetup paperSize="9" scale="37" fitToHeight="0" orientation="portrait" blackAndWhite="1" r:id="rId1"/>
  <headerFooter>
    <oddFooter>&amp;R&amp;14Страница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ИТОГО</vt:lpstr>
      <vt:lpstr>ИТОГО!Print_Titles</vt:lpstr>
      <vt:lpstr>ИТОГО!Область_печати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Масиева Елена Анатольевна</cp:lastModifiedBy>
  <cp:revision>1</cp:revision>
  <cp:lastPrinted>2025-07-15T09:17:25Z</cp:lastPrinted>
  <dcterms:created xsi:type="dcterms:W3CDTF">2006-09-28T05:33:49Z</dcterms:created>
  <dcterms:modified xsi:type="dcterms:W3CDTF">2025-07-21T12:39:13Z</dcterms:modified>
</cp:coreProperties>
</file>